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ТЧЕТ ОБ ИСПОЛНЕНИИИ ЗА 9 месяцев 2025\"/>
    </mc:Choice>
  </mc:AlternateContent>
  <bookViews>
    <workbookView xWindow="0" yWindow="0" windowWidth="19200" windowHeight="9336"/>
  </bookViews>
  <sheets>
    <sheet name="428 - (115н) Отчет  об исполне" sheetId="1" r:id="rId1"/>
  </sheets>
  <externalReferences>
    <externalReference r:id="rId2"/>
  </externalReferenc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5" i="1" l="1"/>
  <c r="C85" i="1"/>
  <c r="E98" i="1" l="1"/>
  <c r="E96" i="1"/>
  <c r="E91" i="1"/>
  <c r="E85" i="1"/>
  <c r="E82" i="1"/>
  <c r="E75" i="1"/>
  <c r="E72" i="1"/>
  <c r="E69" i="1"/>
  <c r="E66" i="1"/>
  <c r="E59" i="1"/>
  <c r="E58" i="1"/>
  <c r="E51" i="1"/>
  <c r="E50" i="1" s="1"/>
  <c r="E47" i="1"/>
  <c r="E35" i="1"/>
  <c r="E32" i="1"/>
  <c r="E29" i="1"/>
  <c r="E27" i="1"/>
  <c r="E25" i="1"/>
  <c r="E23" i="1"/>
  <c r="E21" i="1"/>
  <c r="E13" i="1"/>
  <c r="E10" i="1" s="1"/>
  <c r="E9" i="1" l="1"/>
  <c r="C59" i="1" l="1"/>
  <c r="H34" i="1"/>
  <c r="I34" i="1" s="1"/>
  <c r="H28" i="1"/>
  <c r="I28" i="1" s="1"/>
  <c r="H26" i="1"/>
  <c r="I26" i="1" s="1"/>
  <c r="H14" i="1"/>
  <c r="I14" i="1" s="1"/>
  <c r="H12" i="1"/>
  <c r="I12" i="1" s="1"/>
  <c r="D98" i="1" l="1"/>
  <c r="C98" i="1"/>
  <c r="C13" i="1"/>
  <c r="G12" i="1" l="1"/>
  <c r="F12" i="1"/>
  <c r="D66" i="1" l="1"/>
  <c r="C66" i="1"/>
  <c r="D91" i="1" l="1"/>
  <c r="C91" i="1"/>
  <c r="D23" i="1"/>
  <c r="D35" i="1" l="1"/>
  <c r="D13" i="1"/>
  <c r="D59" i="1"/>
  <c r="C35" i="1" l="1"/>
  <c r="G36" i="1" l="1"/>
  <c r="F36" i="1"/>
  <c r="C75" i="1" l="1"/>
  <c r="D29" i="1"/>
  <c r="C29" i="1"/>
  <c r="G15" i="1" l="1"/>
  <c r="G22" i="1"/>
  <c r="G26" i="1"/>
  <c r="G28" i="1"/>
  <c r="G30" i="1"/>
  <c r="G31" i="1"/>
  <c r="G34" i="1"/>
  <c r="G38" i="1"/>
  <c r="G40" i="1"/>
  <c r="G42" i="1"/>
  <c r="G43" i="1"/>
  <c r="G44" i="1"/>
  <c r="G45" i="1"/>
  <c r="G46" i="1"/>
  <c r="G48" i="1"/>
  <c r="G52" i="1"/>
  <c r="G54" i="1"/>
  <c r="G56" i="1"/>
  <c r="G57" i="1"/>
  <c r="G60" i="1"/>
  <c r="G61" i="1"/>
  <c r="G63" i="1"/>
  <c r="G65" i="1"/>
  <c r="G67" i="1"/>
  <c r="G70" i="1"/>
  <c r="G71" i="1"/>
  <c r="G73" i="1"/>
  <c r="G74" i="1"/>
  <c r="G76" i="1"/>
  <c r="G77" i="1"/>
  <c r="G78" i="1"/>
  <c r="G80" i="1"/>
  <c r="G81" i="1"/>
  <c r="G83" i="1"/>
  <c r="G84" i="1"/>
  <c r="G86" i="1"/>
  <c r="G87" i="1"/>
  <c r="G89" i="1"/>
  <c r="G90" i="1"/>
  <c r="G92" i="1"/>
  <c r="G93" i="1"/>
  <c r="G95" i="1"/>
  <c r="G97" i="1"/>
  <c r="G99" i="1"/>
  <c r="F16" i="1"/>
  <c r="F17" i="1"/>
  <c r="F18" i="1"/>
  <c r="F19" i="1"/>
  <c r="F22" i="1"/>
  <c r="F26" i="1"/>
  <c r="F28" i="1"/>
  <c r="F30" i="1"/>
  <c r="F33" i="1"/>
  <c r="F34" i="1"/>
  <c r="F42" i="1"/>
  <c r="F43" i="1"/>
  <c r="F44" i="1"/>
  <c r="F45" i="1"/>
  <c r="F46" i="1"/>
  <c r="F52" i="1"/>
  <c r="F53" i="1"/>
  <c r="F54" i="1"/>
  <c r="F55" i="1"/>
  <c r="F56" i="1"/>
  <c r="F57" i="1"/>
  <c r="F60" i="1"/>
  <c r="F61" i="1"/>
  <c r="F63" i="1"/>
  <c r="F64" i="1"/>
  <c r="F65" i="1"/>
  <c r="F67" i="1"/>
  <c r="F70" i="1"/>
  <c r="F71" i="1"/>
  <c r="F73" i="1"/>
  <c r="F74" i="1"/>
  <c r="F76" i="1"/>
  <c r="F77" i="1"/>
  <c r="F78" i="1"/>
  <c r="F79" i="1"/>
  <c r="F80" i="1"/>
  <c r="F81" i="1"/>
  <c r="F83" i="1"/>
  <c r="F84" i="1"/>
  <c r="F86" i="1"/>
  <c r="F87" i="1"/>
  <c r="F89" i="1"/>
  <c r="F90" i="1"/>
  <c r="F92" i="1"/>
  <c r="F93" i="1"/>
  <c r="F95" i="1"/>
  <c r="F97" i="1"/>
  <c r="F99" i="1"/>
  <c r="G13" i="1" l="1"/>
  <c r="C21" i="1"/>
  <c r="C25" i="1"/>
  <c r="C27" i="1"/>
  <c r="F29" i="1"/>
  <c r="G29" i="1"/>
  <c r="C32" i="1"/>
  <c r="D32" i="1"/>
  <c r="G32" i="1" s="1"/>
  <c r="C47" i="1"/>
  <c r="C51" i="1"/>
  <c r="C50" i="1" s="1"/>
  <c r="D51" i="1"/>
  <c r="D50" i="1" s="1"/>
  <c r="D47" i="1"/>
  <c r="G47" i="1" s="1"/>
  <c r="D27" i="1"/>
  <c r="G27" i="1" s="1"/>
  <c r="D25" i="1"/>
  <c r="G25" i="1" s="1"/>
  <c r="D21" i="1"/>
  <c r="C10" i="1" l="1"/>
  <c r="C9" i="1" s="1"/>
  <c r="D10" i="1"/>
  <c r="H10" i="1" s="1"/>
  <c r="F27" i="1"/>
  <c r="G21" i="1"/>
  <c r="G66" i="1"/>
  <c r="G50" i="1"/>
  <c r="G51" i="1"/>
  <c r="F35" i="1"/>
  <c r="G35" i="1"/>
  <c r="F32" i="1"/>
  <c r="F25" i="1"/>
  <c r="F21" i="1"/>
  <c r="F13" i="1"/>
  <c r="F51" i="1"/>
  <c r="G98" i="1"/>
  <c r="D96" i="1"/>
  <c r="G96" i="1" s="1"/>
  <c r="C96" i="1"/>
  <c r="G91" i="1"/>
  <c r="G85" i="1"/>
  <c r="D82" i="1"/>
  <c r="G82" i="1" s="1"/>
  <c r="C82" i="1"/>
  <c r="D75" i="1"/>
  <c r="G75" i="1" s="1"/>
  <c r="D72" i="1"/>
  <c r="G72" i="1" s="1"/>
  <c r="C72" i="1"/>
  <c r="D69" i="1"/>
  <c r="G69" i="1" s="1"/>
  <c r="C69" i="1"/>
  <c r="F59" i="1"/>
  <c r="G10" i="1" l="1"/>
  <c r="F10" i="1"/>
  <c r="F72" i="1"/>
  <c r="F98" i="1"/>
  <c r="F91" i="1"/>
  <c r="F82" i="1"/>
  <c r="F96" i="1"/>
  <c r="F85" i="1"/>
  <c r="F75" i="1"/>
  <c r="F69" i="1"/>
  <c r="F66" i="1"/>
  <c r="G59" i="1"/>
  <c r="F50" i="1"/>
  <c r="D9" i="1"/>
  <c r="D58" i="1"/>
  <c r="G58" i="1" s="1"/>
  <c r="C58" i="1"/>
  <c r="G9" i="1" l="1"/>
  <c r="H99" i="1"/>
  <c r="F58" i="1"/>
  <c r="F9" i="1"/>
</calcChain>
</file>

<file path=xl/sharedStrings.xml><?xml version="1.0" encoding="utf-8"?>
<sst xmlns="http://schemas.openxmlformats.org/spreadsheetml/2006/main" count="203" uniqueCount="200">
  <si>
    <t>Наименование показателя</t>
  </si>
  <si>
    <t>Код дохода по КД</t>
  </si>
  <si>
    <t>Доходы бюджета - Всего</t>
  </si>
  <si>
    <t>НАЛОГИ НА ПРИБЫЛЬ, ДОХОДЫ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</si>
  <si>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</si>
  <si>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</si>
  <si>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</si>
  <si>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</si>
  <si>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</si>
  <si>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</si>
  <si>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</si>
  <si>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</si>
  <si>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</si>
  <si>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</si>
  <si>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</si>
  <si>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</si>
  <si>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</si>
  <si>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</si>
  <si>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</si>
  <si>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</si>
  <si>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</si>
  <si>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</si>
  <si>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НЕНАЛОГОВЫЕ ДОХОДЫ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</si>
  <si>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</si>
  <si>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</si>
  <si>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</si>
  <si>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</si>
  <si>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Расходы бюджета - ИТОГО</t>
  </si>
  <si>
    <t>000  9600  0000000  000  000</t>
  </si>
  <si>
    <t>Общегосударственные вопросы</t>
  </si>
  <si>
    <t>000  0100  0000000  000  000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</si>
  <si>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</si>
  <si>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</si>
  <si>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</si>
  <si>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</si>
  <si>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</si>
  <si>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000  0106  0000000  000  000</t>
  </si>
  <si>
    <t>Другие общегосударственные вопросы</t>
  </si>
  <si>
    <t>000  0113  0000000  000  000</t>
  </si>
  <si>
    <t>Национальная экономика</t>
  </si>
  <si>
    <t>000  0400  0000000  000  000</t>
  </si>
  <si>
    <t>Сельское хозяйство и рыболовство</t>
  </si>
  <si>
    <t>000  0405  0000000  000  000</t>
  </si>
  <si>
    <t>Другие вопросы в области национальной экономики</t>
  </si>
  <si>
    <t>000  0412  0000000  000  000</t>
  </si>
  <si>
    <t>Образование</t>
  </si>
  <si>
    <t>000  0700  0000000  000  000</t>
  </si>
  <si>
    <t>Общее образование</t>
  </si>
  <si>
    <t>000  0702  0000000  000  000</t>
  </si>
  <si>
    <t>Молодежная политика и оздоровление детей</t>
  </si>
  <si>
    <t>000  0707  0000000  000  000</t>
  </si>
  <si>
    <t>Другие вопросы в области образования</t>
  </si>
  <si>
    <t>000  0709  0000000  000  000</t>
  </si>
  <si>
    <t>Культура, кинематография</t>
  </si>
  <si>
    <t>000  0800  0000000  000  000</t>
  </si>
  <si>
    <t>Другие вопросы в области культуры, кинематографии</t>
  </si>
  <si>
    <t>000  0804  0000000  000  000</t>
  </si>
  <si>
    <t>Социальная политика</t>
  </si>
  <si>
    <t>000  1000  0000000  000  000</t>
  </si>
  <si>
    <t>Пенсионное обеспечение</t>
  </si>
  <si>
    <t>000  1001  0000000  000  000</t>
  </si>
  <si>
    <t>Охрана семьи и детства</t>
  </si>
  <si>
    <t>000  1004  0000000  000  000</t>
  </si>
  <si>
    <t>Средства массовой информации</t>
  </si>
  <si>
    <t>000  1200  0000000  000  000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</si>
  <si>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</si>
  <si>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000  1400  0000000  000  000</t>
  </si>
  <si>
    <t>Денежные взыскания (штрафы) за правонарушения в области дорожного движения</t>
  </si>
  <si>
    <t xml:space="preserve">приложение </t>
  </si>
  <si>
    <t>к Постановлению местной администрации</t>
  </si>
  <si>
    <t xml:space="preserve">Зольского муниципального райрна </t>
  </si>
  <si>
    <t>от                                        2012</t>
  </si>
  <si>
    <t>Прочие налоги и сборы (по отмененным местным налогам и сборам)</t>
  </si>
  <si>
    <t>Плата за негативное воздействие на окружающую среду</t>
  </si>
  <si>
    <t>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</si>
  <si>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</si>
  <si>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</si>
  <si>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</si>
  <si>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Иные межбюджетные трансферты</t>
  </si>
  <si>
    <t>Резервные фонды</t>
  </si>
  <si>
    <t>Жилищно-коммунальное хозяйство</t>
  </si>
  <si>
    <t>Жилищное хозяйство</t>
  </si>
  <si>
    <t>Культура</t>
  </si>
  <si>
    <t>Физическая культура и спорт</t>
  </si>
  <si>
    <t>000 8 50 00000 00 0000 000</t>
  </si>
  <si>
    <t>000 1 00 00000 00 0000 000</t>
  </si>
  <si>
    <t>000 1 01 00000 00 0000 000</t>
  </si>
  <si>
    <t>000 1 05 00000 00 0000 000</t>
  </si>
  <si>
    <t>000 1 05 02000 02 0000 110</t>
  </si>
  <si>
    <t>000 1 05 03000 01 0000 110</t>
  </si>
  <si>
    <t>000 1 08 00000 00 0000 000</t>
  </si>
  <si>
    <t>000 1 08 03000 01 0000 110</t>
  </si>
  <si>
    <t>000 1 09 00000 00 0000 000</t>
  </si>
  <si>
    <t>000 1 09 07000 00 0000 110</t>
  </si>
  <si>
    <t>000 1 11 00000 00 0000 000</t>
  </si>
  <si>
    <t>000 1 11 05000 00 0000 120</t>
  </si>
  <si>
    <t>000 1 12 00000 00 0000 000</t>
  </si>
  <si>
    <t>000 1 12 01000 01 0000 120</t>
  </si>
  <si>
    <t>000 1 13 00000 00 0000 000</t>
  </si>
  <si>
    <t>000 1 13 02000 00 0000 130</t>
  </si>
  <si>
    <t>000 1 14 00000 00 0000 000</t>
  </si>
  <si>
    <t>000 1 14 02000 00 0000 000</t>
  </si>
  <si>
    <t>000 1 14 06000 00 0000 430</t>
  </si>
  <si>
    <t>000 1 16 00000 00 0000 000</t>
  </si>
  <si>
    <t>000 1 16 03000 00 0000 140</t>
  </si>
  <si>
    <t>000 1 16 08000 01 0000 140</t>
  </si>
  <si>
    <t>000 1 16 25000 00 0000 140</t>
  </si>
  <si>
    <t>000 1 16 28000 01 0000 140</t>
  </si>
  <si>
    <t>000 1 16 30000 01 0000 140</t>
  </si>
  <si>
    <t>000 1 16 43000 01 0000 140</t>
  </si>
  <si>
    <t>000 1 16 90000 00 0000 140</t>
  </si>
  <si>
    <t>000 1 17 00000 00 0000 000</t>
  </si>
  <si>
    <t>000 1 17 01000 00 0000 180</t>
  </si>
  <si>
    <t>000 2 00 00000 00 0000 000</t>
  </si>
  <si>
    <t>000 2 02 00000 00 0000 000</t>
  </si>
  <si>
    <t>000 2 19 00000 00 0000 000</t>
  </si>
  <si>
    <t>000  0111  0000000  000  000</t>
  </si>
  <si>
    <t>000  0300  0000000  000  000</t>
  </si>
  <si>
    <t>000  0314  0000000  000  000</t>
  </si>
  <si>
    <t>000  0500  0000000  000  000</t>
  </si>
  <si>
    <t>000  0505  0000000  000  000</t>
  </si>
  <si>
    <t>000  0701  0000000  000  000</t>
  </si>
  <si>
    <t>000 0801 0000000  000 000</t>
  </si>
  <si>
    <t>000  1006  0000000  000  200</t>
  </si>
  <si>
    <t>000  1100  0000000  000  000</t>
  </si>
  <si>
    <t>000  1102 0000000  000  000</t>
  </si>
  <si>
    <t>000  1105 0000000  000  000</t>
  </si>
  <si>
    <t>000  1202  0000000  000  000</t>
  </si>
  <si>
    <t>000  1401  0000000  000  000</t>
  </si>
  <si>
    <t>000  0501  0000000  000  000</t>
  </si>
  <si>
    <t>000  1101  0000000  000  000</t>
  </si>
  <si>
    <t xml:space="preserve">Физическая культура </t>
  </si>
  <si>
    <t>Дошкольное образование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</si>
  <si>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</si>
  <si>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</si>
  <si>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</si>
  <si>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</si>
  <si>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</si>
  <si>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</si>
  <si>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Начальник МКУ " Управление финансами"</t>
  </si>
  <si>
    <t>М.М.Хоконов</t>
  </si>
  <si>
    <t>исполнитель:</t>
  </si>
  <si>
    <t>Л.Б.Ногмова</t>
  </si>
  <si>
    <t>НАЛОГОВЫЕ И НЕНАЛОГОВЫЕ ДОХОДЫ</t>
  </si>
  <si>
    <t>000  1003  0000000  000  000</t>
  </si>
  <si>
    <t>НАЛОГИ НА ИМУЩЕСТВО</t>
  </si>
  <si>
    <t>000 1 06 00000 00 0000 000</t>
  </si>
  <si>
    <t>Доходы от оказания платных услуг (работ)</t>
  </si>
  <si>
    <t>000 1 13 01000 00 0000 130</t>
  </si>
  <si>
    <t>Прочие неналоговые доходы</t>
  </si>
  <si>
    <t>000 1 17 05000 00 0000 180</t>
  </si>
  <si>
    <t>Другие вопросы в области жилищно-коммунального хозяйства</t>
  </si>
  <si>
    <t>Социальное обеспечение населения</t>
  </si>
  <si>
    <t>Другие вопросы в области социальной политики</t>
  </si>
  <si>
    <t>Налог на имущество физических лиц</t>
  </si>
  <si>
    <t>Земельный налог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</si>
  <si>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</si>
  <si>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</si>
  <si>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</si>
  <si>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000 1 06 01000 00 0000 110</t>
  </si>
  <si>
    <t>000 1 06 06000 00 0000 110</t>
  </si>
  <si>
    <t>000 2 02 10000 00 0000 151</t>
  </si>
  <si>
    <t>000 2 02 20000 00 0000 151</t>
  </si>
  <si>
    <t>000 2 02 30000 00 0000 151</t>
  </si>
  <si>
    <t>000 2 02 40000 00 0000 151</t>
  </si>
  <si>
    <t>000  0703  0000000  000  000</t>
  </si>
  <si>
    <t>000  0705  0000000  000  000</t>
  </si>
  <si>
    <t>Дополнительное образование детей</t>
  </si>
  <si>
    <t>Профессиональная подготовка, переподготовка и повышение квалификации</t>
  </si>
  <si>
    <t>к постановлению местной администрации</t>
  </si>
  <si>
    <t>местной администрации Зольского муниципального района КБР</t>
  </si>
  <si>
    <t>000 1 16 06000 01 0000 140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</si>
  <si>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</si>
  <si>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000 1 05 04000 01 0000 110</t>
  </si>
  <si>
    <t>000 1 16 01000 00 0000 140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</si>
  <si>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</si>
  <si>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</si>
  <si>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</si>
  <si>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</si>
  <si>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000  0105  0000000  000  000</t>
  </si>
  <si>
    <t>Судебная система</t>
  </si>
  <si>
    <t>000  0310  0000000  000  000</t>
  </si>
  <si>
    <t>000 1 05 01000 02 0000 110</t>
  </si>
  <si>
    <t>Налог, взимаемый с налогоплательщиков, выбравших в качестве объекта налогообложения доходы</t>
  </si>
  <si>
    <t>000 1 1610100 01 0000 140</t>
  </si>
  <si>
    <t>к факту 2023</t>
  </si>
  <si>
    <t>000 1 01 02000 00 0000 110</t>
  </si>
  <si>
    <t>000  1103 0000000  000  000</t>
  </si>
  <si>
    <t>Спорт высших  достижений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</si>
  <si>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</si>
  <si>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к уточн плану 2024</t>
  </si>
  <si>
    <t>000  1403  0000000  000  000</t>
  </si>
  <si>
    <t>Прочие межбюджетные трансферты общего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</si>
  <si>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</si>
  <si>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№  от "      "          2025 г.</t>
  </si>
  <si>
    <t>Отчет об исполнении местного бюджета Зольского муниципального района за 9 месяцев  2025 года</t>
  </si>
  <si>
    <t>Утверждено бюджеты муниципальных районов на 2025</t>
  </si>
  <si>
    <t>Исполнено по бюджетам муниципальных районов за9 месяцев 2025</t>
  </si>
  <si>
    <t>Исполнено по бюджетам муниципальных районов за9  месяцев 2024</t>
  </si>
  <si>
    <t>Пособия, компенсации и иные социальные выплаты гражданам, кроме публичных нормативных обязательств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</si>
</sst>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[$-10419]###\ ###\ ###\ ###\ ##0.00"/>
    <numFmt numFmtId="166" formatCode="###\ ###\ ###\ ###\ ##0.00"/>
    <numFmt numFmtId="167" formatCode="0.0"/>
  </numFmts>
  <fonts count="22" x14ac:knownFonts="1">
    <font>
      <sz val="8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8"/>
      <color rgb="FF010113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8"/>
      <color rgb="FF010113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7FFFD4"/>
      </patternFill>
    </fill>
    <fill>
      <patternFill patternType="solid">
        <fgColor rgb="FF92D050"/>
        <bgColor indexed="64"/>
      </patternFill>
    </fill>
    <fill>
      <patternFill patternType="solid">
        <fgColor rgb="FFFFFFC0"/>
        <bgColor rgb="FF7FFFD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0">
    <xf numFmtId="0" fontId="0" fillId="0" borderId="0" xfId="0"/>
    <xf numFmtId="0" fontId="4" fillId="0" borderId="0" xfId="0" applyFont="1" applyAlignment="1"/>
    <xf numFmtId="49" fontId="4" fillId="0" borderId="0" xfId="0" applyNumberFormat="1" applyFont="1" applyAlignment="1"/>
    <xf numFmtId="4" fontId="4" fillId="0" borderId="0" xfId="0" applyNumberFormat="1" applyFont="1" applyAlignment="1"/>
    <xf numFmtId="4" fontId="4" fillId="0" borderId="0" xfId="0" applyNumberFormat="1" applyFont="1"/>
    <xf numFmtId="0" fontId="4" fillId="0" borderId="0" xfId="0" applyFont="1"/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Alignment="1"/>
    <xf numFmtId="0" fontId="4" fillId="0" borderId="0" xfId="0" applyFont="1" applyFill="1" applyBorder="1" applyAlignment="1"/>
    <xf numFmtId="0" fontId="12" fillId="0" borderId="0" xfId="1" applyFont="1" applyAlignment="1"/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165" fontId="13" fillId="0" borderId="2" xfId="2" applyNumberFormat="1" applyFont="1" applyFill="1" applyBorder="1" applyAlignment="1">
      <alignment horizontal="right" vertical="center" wrapText="1" readingOrder="1"/>
    </xf>
    <xf numFmtId="4" fontId="10" fillId="0" borderId="3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wrapText="1"/>
    </xf>
    <xf numFmtId="4" fontId="4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/>
    </xf>
    <xf numFmtId="0" fontId="15" fillId="0" borderId="0" xfId="0" applyFont="1"/>
    <xf numFmtId="164" fontId="9" fillId="2" borderId="1" xfId="0" applyNumberFormat="1" applyFont="1" applyFill="1" applyBorder="1" applyAlignment="1"/>
    <xf numFmtId="167" fontId="9" fillId="2" borderId="1" xfId="0" applyNumberFormat="1" applyFont="1" applyFill="1" applyBorder="1" applyAlignment="1"/>
    <xf numFmtId="166" fontId="9" fillId="2" borderId="1" xfId="0" applyNumberFormat="1" applyFont="1" applyFill="1" applyBorder="1" applyAlignment="1"/>
    <xf numFmtId="0" fontId="9" fillId="2" borderId="1" xfId="0" applyFont="1" applyFill="1" applyBorder="1" applyAlignment="1"/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left" vertical="center"/>
    </xf>
    <xf numFmtId="164" fontId="9" fillId="4" borderId="1" xfId="0" applyNumberFormat="1" applyFont="1" applyFill="1" applyBorder="1" applyAlignment="1"/>
    <xf numFmtId="167" fontId="9" fillId="4" borderId="1" xfId="0" applyNumberFormat="1" applyFont="1" applyFill="1" applyBorder="1" applyAlignment="1"/>
    <xf numFmtId="0" fontId="4" fillId="4" borderId="0" xfId="0" applyFont="1" applyFill="1"/>
    <xf numFmtId="0" fontId="7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left" vertical="center"/>
    </xf>
    <xf numFmtId="0" fontId="5" fillId="4" borderId="0" xfId="0" applyFont="1" applyFill="1"/>
    <xf numFmtId="0" fontId="6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left" vertical="center"/>
    </xf>
    <xf numFmtId="0" fontId="15" fillId="4" borderId="0" xfId="0" applyFont="1" applyFill="1"/>
    <xf numFmtId="0" fontId="5" fillId="2" borderId="0" xfId="0" applyFont="1" applyFill="1"/>
    <xf numFmtId="0" fontId="9" fillId="2" borderId="1" xfId="0" applyFont="1" applyFill="1" applyBorder="1" applyAlignment="1">
      <alignment wrapText="1"/>
    </xf>
    <xf numFmtId="2" fontId="4" fillId="0" borderId="0" xfId="0" applyNumberFormat="1" applyFont="1" applyAlignment="1">
      <alignment wrapText="1"/>
    </xf>
    <xf numFmtId="166" fontId="6" fillId="4" borderId="1" xfId="0" applyNumberFormat="1" applyFont="1" applyFill="1" applyBorder="1" applyAlignment="1"/>
    <xf numFmtId="4" fontId="5" fillId="2" borderId="0" xfId="0" applyNumberFormat="1" applyFont="1" applyFill="1"/>
    <xf numFmtId="2" fontId="4" fillId="4" borderId="0" xfId="0" applyNumberFormat="1" applyFont="1" applyFill="1"/>
    <xf numFmtId="4" fontId="18" fillId="0" borderId="0" xfId="0" applyNumberFormat="1" applyFont="1" applyAlignment="1">
      <alignment horizontal="right"/>
    </xf>
    <xf numFmtId="0" fontId="18" fillId="0" borderId="0" xfId="0" applyFont="1" applyAlignme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166" fontId="8" fillId="2" borderId="1" xfId="0" applyNumberFormat="1" applyFont="1" applyFill="1" applyBorder="1" applyAlignment="1"/>
    <xf numFmtId="166" fontId="16" fillId="4" borderId="1" xfId="0" applyNumberFormat="1" applyFont="1" applyFill="1" applyBorder="1" applyAlignment="1"/>
    <xf numFmtId="0" fontId="8" fillId="2" borderId="1" xfId="0" applyFont="1" applyFill="1" applyBorder="1" applyAlignment="1"/>
    <xf numFmtId="0" fontId="10" fillId="0" borderId="0" xfId="0" applyFont="1" applyAlignment="1"/>
    <xf numFmtId="0" fontId="9" fillId="0" borderId="1" xfId="0" applyFont="1" applyBorder="1" applyAlignment="1"/>
    <xf numFmtId="0" fontId="9" fillId="0" borderId="1" xfId="0" applyFont="1" applyBorder="1"/>
    <xf numFmtId="166" fontId="6" fillId="2" borderId="1" xfId="0" applyNumberFormat="1" applyFont="1" applyFill="1" applyBorder="1" applyAlignment="1"/>
    <xf numFmtId="166" fontId="16" fillId="2" borderId="1" xfId="0" applyNumberFormat="1" applyFont="1" applyFill="1" applyBorder="1" applyAlignment="1"/>
    <xf numFmtId="166" fontId="9" fillId="4" borderId="1" xfId="0" applyNumberFormat="1" applyFont="1" applyFill="1" applyBorder="1" applyAlignment="1"/>
    <xf numFmtId="166" fontId="8" fillId="4" borderId="1" xfId="0" applyNumberFormat="1" applyFont="1" applyFill="1" applyBorder="1" applyAlignment="1"/>
    <xf numFmtId="4" fontId="8" fillId="3" borderId="1" xfId="0" applyNumberFormat="1" applyFont="1" applyFill="1" applyBorder="1" applyAlignment="1">
      <alignment vertical="top"/>
    </xf>
    <xf numFmtId="4" fontId="11" fillId="2" borderId="1" xfId="0" applyNumberFormat="1" applyFont="1" applyFill="1" applyBorder="1" applyAlignment="1" applyProtection="1">
      <alignment vertical="center" wrapText="1"/>
    </xf>
    <xf numFmtId="4" fontId="8" fillId="3" borderId="1" xfId="0" applyNumberFormat="1" applyFont="1" applyFill="1" applyBorder="1" applyAlignment="1">
      <alignment horizontal="right" vertical="top"/>
    </xf>
    <xf numFmtId="4" fontId="11" fillId="5" borderId="1" xfId="0" applyNumberFormat="1" applyFont="1" applyFill="1" applyBorder="1" applyAlignment="1">
      <alignment vertical="top"/>
    </xf>
    <xf numFmtId="4" fontId="8" fillId="2" borderId="1" xfId="0" applyNumberFormat="1" applyFont="1" applyFill="1" applyBorder="1" applyAlignment="1">
      <alignment vertical="top"/>
    </xf>
    <xf numFmtId="166" fontId="7" fillId="4" borderId="1" xfId="0" applyNumberFormat="1" applyFont="1" applyFill="1" applyBorder="1" applyAlignment="1"/>
    <xf numFmtId="166" fontId="11" fillId="4" borderId="1" xfId="0" applyNumberFormat="1" applyFont="1" applyFill="1" applyBorder="1" applyAlignment="1"/>
    <xf numFmtId="4" fontId="8" fillId="2" borderId="1" xfId="0" applyNumberFormat="1" applyFont="1" applyFill="1" applyBorder="1" applyAlignment="1">
      <alignment vertical="center"/>
    </xf>
    <xf numFmtId="4" fontId="8" fillId="0" borderId="5" xfId="0" applyNumberFormat="1" applyFont="1" applyBorder="1" applyAlignment="1" applyProtection="1">
      <alignment horizontal="right" vertical="center" wrapText="1"/>
    </xf>
    <xf numFmtId="0" fontId="9" fillId="2" borderId="1" xfId="0" applyFont="1" applyFill="1" applyBorder="1" applyAlignment="1">
      <alignment horizontal="left" vertical="center"/>
    </xf>
    <xf numFmtId="4" fontId="8" fillId="3" borderId="4" xfId="0" applyNumberFormat="1" applyFont="1" applyFill="1" applyBorder="1" applyAlignment="1">
      <alignment horizontal="right" vertical="top"/>
    </xf>
    <xf numFmtId="0" fontId="4" fillId="2" borderId="0" xfId="0" applyFont="1" applyFill="1"/>
    <xf numFmtId="4" fontId="4" fillId="2" borderId="0" xfId="0" applyNumberFormat="1" applyFont="1" applyFill="1"/>
    <xf numFmtId="49" fontId="6" fillId="4" borderId="1" xfId="0" applyNumberFormat="1" applyFont="1" applyFill="1" applyBorder="1" applyAlignment="1">
      <alignment horizontal="left" vertical="center"/>
    </xf>
    <xf numFmtId="4" fontId="7" fillId="4" borderId="1" xfId="0" applyNumberFormat="1" applyFont="1" applyFill="1" applyBorder="1" applyAlignment="1"/>
    <xf numFmtId="4" fontId="11" fillId="4" borderId="1" xfId="0" applyNumberFormat="1" applyFont="1" applyFill="1" applyBorder="1" applyAlignment="1"/>
    <xf numFmtId="0" fontId="6" fillId="6" borderId="1" xfId="0" applyFont="1" applyFill="1" applyBorder="1" applyAlignment="1">
      <alignment wrapText="1"/>
    </xf>
    <xf numFmtId="49" fontId="6" fillId="6" borderId="1" xfId="0" applyNumberFormat="1" applyFont="1" applyFill="1" applyBorder="1" applyAlignment="1">
      <alignment horizontal="left" vertical="center"/>
    </xf>
    <xf numFmtId="4" fontId="7" fillId="6" borderId="1" xfId="0" applyNumberFormat="1" applyFont="1" applyFill="1" applyBorder="1" applyAlignment="1"/>
    <xf numFmtId="4" fontId="11" fillId="6" borderId="1" xfId="0" applyNumberFormat="1" applyFont="1" applyFill="1" applyBorder="1" applyAlignment="1"/>
    <xf numFmtId="164" fontId="7" fillId="6" borderId="1" xfId="0" applyNumberFormat="1" applyFont="1" applyFill="1" applyBorder="1" applyAlignment="1"/>
    <xf numFmtId="167" fontId="7" fillId="6" borderId="1" xfId="0" applyNumberFormat="1" applyFont="1" applyFill="1" applyBorder="1" applyAlignment="1"/>
    <xf numFmtId="165" fontId="17" fillId="6" borderId="2" xfId="2" applyNumberFormat="1" applyFont="1" applyFill="1" applyBorder="1" applyAlignment="1">
      <alignment horizontal="right" vertical="center" wrapText="1" readingOrder="1"/>
    </xf>
    <xf numFmtId="0" fontId="5" fillId="6" borderId="0" xfId="0" applyFont="1" applyFill="1"/>
    <xf numFmtId="0" fontId="6" fillId="6" borderId="1" xfId="0" applyFont="1" applyFill="1" applyBorder="1" applyAlignment="1">
      <alignment horizontal="left" vertical="center"/>
    </xf>
    <xf numFmtId="166" fontId="6" fillId="6" borderId="1" xfId="0" applyNumberFormat="1" applyFont="1" applyFill="1" applyBorder="1" applyAlignment="1"/>
    <xf numFmtId="166" fontId="16" fillId="6" borderId="1" xfId="0" applyNumberFormat="1" applyFont="1" applyFill="1" applyBorder="1" applyAlignment="1"/>
    <xf numFmtId="164" fontId="6" fillId="6" borderId="1" xfId="0" applyNumberFormat="1" applyFont="1" applyFill="1" applyBorder="1" applyAlignment="1"/>
    <xf numFmtId="167" fontId="6" fillId="6" borderId="1" xfId="0" applyNumberFormat="1" applyFont="1" applyFill="1" applyBorder="1" applyAlignment="1"/>
    <xf numFmtId="0" fontId="15" fillId="6" borderId="0" xfId="0" applyFont="1" applyFill="1"/>
    <xf numFmtId="49" fontId="7" fillId="4" borderId="1" xfId="0" applyNumberFormat="1" applyFont="1" applyFill="1" applyBorder="1" applyAlignment="1">
      <alignment horizontal="left" vertical="center"/>
    </xf>
    <xf numFmtId="0" fontId="16" fillId="4" borderId="1" xfId="0" applyFont="1" applyFill="1" applyBorder="1" applyAlignment="1">
      <alignment wrapText="1"/>
    </xf>
    <xf numFmtId="4" fontId="6" fillId="4" borderId="1" xfId="0" applyNumberFormat="1" applyFont="1" applyFill="1" applyBorder="1" applyAlignment="1"/>
    <xf numFmtId="4" fontId="16" fillId="4" borderId="1" xfId="0" applyNumberFormat="1" applyFont="1" applyFill="1" applyBorder="1" applyAlignment="1"/>
    <xf numFmtId="4" fontId="20" fillId="7" borderId="4" xfId="0" applyNumberFormat="1" applyFont="1" applyFill="1" applyBorder="1" applyAlignment="1">
      <alignment horizontal="right" vertical="top"/>
    </xf>
    <xf numFmtId="4" fontId="21" fillId="7" borderId="4" xfId="0" applyNumberFormat="1" applyFont="1" applyFill="1" applyBorder="1" applyAlignment="1">
      <alignment horizontal="right" vertical="top"/>
    </xf>
    <xf numFmtId="4" fontId="4" fillId="0" borderId="0" xfId="0" applyNumberFormat="1" applyFont="1" applyAlignment="1">
      <alignment horizontal="right"/>
    </xf>
    <xf numFmtId="0" fontId="14" fillId="0" borderId="0" xfId="1" applyFont="1" applyAlignment="1">
      <alignment horizontal="center"/>
    </xf>
  </cellXfs>
  <cellStyles count="3">
    <cellStyle name="Normal" xfId="2"/>
    <cellStyle name="Обычный" xfId="0" builtinId="0" customBuiltin="1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92;&#1086;&#1088;&#1084;&#1072;%2005033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Доходы"/>
      <sheetName val="2.Расходы"/>
      <sheetName val="3.Источники"/>
      <sheetName val="4.Таблица"/>
    </sheetNames>
    <sheetDataSet>
      <sheetData sheetId="0">
        <row r="20">
          <cell r="L20">
            <v>88901964.340000004</v>
          </cell>
        </row>
        <row r="21">
          <cell r="L21">
            <v>1384970.6</v>
          </cell>
        </row>
        <row r="22">
          <cell r="L22">
            <v>3373581.51</v>
          </cell>
        </row>
        <row r="23">
          <cell r="L23">
            <v>416692.87</v>
          </cell>
        </row>
        <row r="24">
          <cell r="L24">
            <v>76903.83</v>
          </cell>
        </row>
        <row r="25">
          <cell r="L25">
            <v>59334</v>
          </cell>
        </row>
        <row r="30">
          <cell r="L30">
            <v>2501421.56</v>
          </cell>
        </row>
        <row r="31">
          <cell r="L31">
            <v>3968415.49</v>
          </cell>
        </row>
        <row r="43">
          <cell r="L43">
            <v>55798105.369999997</v>
          </cell>
        </row>
        <row r="44">
          <cell r="L44">
            <v>3111863.8</v>
          </cell>
        </row>
        <row r="46">
          <cell r="L46">
            <v>1639919.45</v>
          </cell>
        </row>
        <row r="49">
          <cell r="L49">
            <v>12089.94</v>
          </cell>
        </row>
        <row r="50">
          <cell r="L50">
            <v>5298.32</v>
          </cell>
        </row>
        <row r="51">
          <cell r="L51">
            <v>163533.19</v>
          </cell>
        </row>
        <row r="52">
          <cell r="L52">
            <v>1085.54</v>
          </cell>
        </row>
        <row r="59">
          <cell r="L59">
            <v>1462156</v>
          </cell>
        </row>
        <row r="60">
          <cell r="L60">
            <v>64422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tabSelected="1" workbookViewId="0">
      <selection activeCell="D55" sqref="D55"/>
    </sheetView>
  </sheetViews>
  <sheetFormatPr defaultColWidth="9.140625" defaultRowHeight="10.199999999999999" x14ac:dyDescent="0.2"/>
  <cols>
    <col min="1" max="1" width="67.140625" style="1" customWidth="1"/>
    <col min="2" max="2" width="24.85546875" style="2" customWidth="1"/>
    <col min="3" max="3" width="18.28515625" style="1" customWidth="1"/>
    <col min="4" max="4" width="18.42578125" style="55" customWidth="1"/>
    <col min="5" max="5" width="19.140625" style="50" customWidth="1"/>
    <col min="6" max="6" width="9.140625" style="5" customWidth="1"/>
    <col min="7" max="7" width="12.7109375" style="5" bestFit="1" customWidth="1"/>
    <col min="8" max="8" width="32.85546875" style="5" customWidth="1"/>
    <col min="9" max="9" width="13.85546875" style="5" bestFit="1" customWidth="1"/>
    <col min="10" max="10" width="12.28515625" style="5" bestFit="1" customWidth="1"/>
    <col min="11" max="16384" width="9.140625" style="5"/>
  </cols>
  <sheetData>
    <row r="1" spans="1:22" x14ac:dyDescent="0.2">
      <c r="D1" s="98" t="s">
        <v>68</v>
      </c>
      <c r="E1" s="98"/>
      <c r="F1" s="98"/>
      <c r="G1" s="98"/>
      <c r="H1" s="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 t="s">
        <v>68</v>
      </c>
      <c r="U1" s="4"/>
      <c r="V1" s="4"/>
    </row>
    <row r="2" spans="1:22" x14ac:dyDescent="0.2">
      <c r="D2" s="98" t="s">
        <v>169</v>
      </c>
      <c r="E2" s="98"/>
      <c r="F2" s="98"/>
      <c r="G2" s="98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69</v>
      </c>
      <c r="U2" s="4"/>
      <c r="V2" s="4"/>
    </row>
    <row r="3" spans="1:22" x14ac:dyDescent="0.2">
      <c r="E3" s="98" t="s">
        <v>70</v>
      </c>
      <c r="F3" s="98"/>
      <c r="G3" s="98"/>
      <c r="H3" s="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 t="s">
        <v>70</v>
      </c>
      <c r="U3" s="3"/>
      <c r="V3" s="3"/>
    </row>
    <row r="4" spans="1:22" s="1" customFormat="1" x14ac:dyDescent="0.2">
      <c r="A4" s="13"/>
      <c r="B4" s="2"/>
      <c r="D4" s="55"/>
      <c r="E4" s="98" t="s">
        <v>194</v>
      </c>
      <c r="F4" s="98"/>
      <c r="G4" s="98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 t="s">
        <v>71</v>
      </c>
      <c r="U4" s="2">
        <v>2013</v>
      </c>
      <c r="V4" s="3"/>
    </row>
    <row r="5" spans="1:22" s="1" customFormat="1" x14ac:dyDescent="0.2">
      <c r="A5" s="13"/>
      <c r="B5" s="2"/>
      <c r="D5" s="55"/>
      <c r="E5" s="48"/>
      <c r="F5" s="20"/>
      <c r="G5" s="20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2"/>
      <c r="V5" s="3"/>
    </row>
    <row r="6" spans="1:22" s="1" customFormat="1" ht="15.6" x14ac:dyDescent="0.3">
      <c r="A6" s="99" t="s">
        <v>195</v>
      </c>
      <c r="B6" s="99"/>
      <c r="C6" s="99"/>
      <c r="D6" s="99"/>
      <c r="E6" s="99"/>
      <c r="F6" s="99"/>
      <c r="G6" s="99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s="1" customFormat="1" x14ac:dyDescent="0.2">
      <c r="B7" s="2"/>
      <c r="C7" s="44"/>
      <c r="D7" s="55"/>
      <c r="E7" s="49"/>
    </row>
    <row r="8" spans="1:22" s="9" customFormat="1" ht="51" x14ac:dyDescent="0.2">
      <c r="A8" s="6" t="s">
        <v>0</v>
      </c>
      <c r="B8" s="7" t="s">
        <v>1</v>
      </c>
      <c r="C8" s="6" t="s">
        <v>196</v>
      </c>
      <c r="D8" s="51" t="s">
        <v>197</v>
      </c>
      <c r="E8" s="51" t="s">
        <v>198</v>
      </c>
      <c r="F8" s="8" t="s">
        <v>190</v>
      </c>
      <c r="G8" s="8" t="s">
        <v>185</v>
      </c>
    </row>
    <row r="9" spans="1:22" s="91" customFormat="1" ht="11.4" x14ac:dyDescent="0.2">
      <c r="A9" s="78" t="s">
        <v>2</v>
      </c>
      <c r="B9" s="86" t="s">
        <v>84</v>
      </c>
      <c r="C9" s="87">
        <f>C10+C50</f>
        <v>1286077683.6100001</v>
      </c>
      <c r="D9" s="88">
        <f>D10+D50</f>
        <v>897721483.54999995</v>
      </c>
      <c r="E9" s="88">
        <f>E10+E50</f>
        <v>788996196.61000013</v>
      </c>
      <c r="F9" s="89">
        <f>D9/C9*100</f>
        <v>69.803052723075766</v>
      </c>
      <c r="G9" s="90">
        <f>D9/E9*100</f>
        <v>113.78020418946868</v>
      </c>
    </row>
    <row r="10" spans="1:22" s="35" customFormat="1" ht="12" x14ac:dyDescent="0.25">
      <c r="A10" s="31" t="s">
        <v>143</v>
      </c>
      <c r="B10" s="32" t="s">
        <v>85</v>
      </c>
      <c r="C10" s="60">
        <f>C11+C13+C21+C23+C25+C27+C29+C32+C35+C47+C12</f>
        <v>348642162.44999999</v>
      </c>
      <c r="D10" s="61">
        <f>D11+D13+D21+D23+D25+D27+D29+D32+D35+D47+D12</f>
        <v>260659816.28</v>
      </c>
      <c r="E10" s="61">
        <f>E11+E13+E21+E23+E25+E27+E29+E32+E35+E47+E12</f>
        <v>215978771.93000001</v>
      </c>
      <c r="F10" s="33">
        <f>D10/C10*100</f>
        <v>74.764283943248586</v>
      </c>
      <c r="G10" s="34">
        <f>D10/E10*100</f>
        <v>120.68770182862293</v>
      </c>
      <c r="H10" s="47">
        <f>D10+D13+D21</f>
        <v>300836786.94</v>
      </c>
    </row>
    <row r="11" spans="1:22" ht="12" x14ac:dyDescent="0.25">
      <c r="A11" s="15" t="s">
        <v>3</v>
      </c>
      <c r="B11" s="21" t="s">
        <v>86</v>
      </c>
      <c r="C11" s="62"/>
      <c r="D11" s="62"/>
      <c r="E11" s="62"/>
      <c r="F11" s="27"/>
      <c r="G11" s="28"/>
    </row>
    <row r="12" spans="1:22" ht="12" x14ac:dyDescent="0.25">
      <c r="A12" s="15" t="s">
        <v>4</v>
      </c>
      <c r="B12" s="21" t="s">
        <v>186</v>
      </c>
      <c r="C12" s="63">
        <v>137840000</v>
      </c>
      <c r="D12" s="64">
        <v>116661020.78</v>
      </c>
      <c r="E12" s="64">
        <v>94213447.150000006</v>
      </c>
      <c r="F12" s="27">
        <f>D12/C12*100</f>
        <v>84.635099230992466</v>
      </c>
      <c r="G12" s="28">
        <f>D12/E12*100</f>
        <v>123.82629476900526</v>
      </c>
      <c r="H12" s="4">
        <f>'[1]1.Доходы'!$L$20+'[1]1.Доходы'!$L$21+'[1]1.Доходы'!$L$22+'[1]1.Доходы'!$L$23+'[1]1.Доходы'!$L$24+'[1]1.Доходы'!$L$25</f>
        <v>94213447.150000006</v>
      </c>
      <c r="I12" s="4">
        <f>D12-H12</f>
        <v>22447573.629999995</v>
      </c>
    </row>
    <row r="13" spans="1:22" s="38" customFormat="1" ht="12" x14ac:dyDescent="0.25">
      <c r="A13" s="36" t="s">
        <v>5</v>
      </c>
      <c r="B13" s="37" t="s">
        <v>87</v>
      </c>
      <c r="C13" s="65">
        <f>C15+C16+C20+C14</f>
        <v>23085420</v>
      </c>
      <c r="D13" s="65">
        <f t="shared" ref="D13:E13" si="0">D15+D16+D20+D14</f>
        <v>25489142.460000001</v>
      </c>
      <c r="E13" s="65">
        <f t="shared" si="0"/>
        <v>18280787.770000003</v>
      </c>
      <c r="F13" s="33">
        <f t="shared" ref="F13:F78" si="1">D13/C13*100</f>
        <v>110.41229685229898</v>
      </c>
      <c r="G13" s="34">
        <f t="shared" ref="G13:G78" si="2">D13/E13*100</f>
        <v>139.43131324914449</v>
      </c>
    </row>
    <row r="14" spans="1:22" s="42" customFormat="1" ht="24" x14ac:dyDescent="0.25">
      <c r="A14" s="43" t="s">
        <v>183</v>
      </c>
      <c r="B14" s="71" t="s">
        <v>182</v>
      </c>
      <c r="C14" s="62">
        <v>9805920</v>
      </c>
      <c r="D14" s="62">
        <v>13273289.039999999</v>
      </c>
      <c r="E14" s="62">
        <v>6469837.0499999998</v>
      </c>
      <c r="F14" s="27"/>
      <c r="G14" s="28"/>
      <c r="H14" s="46">
        <f>'[1]1.Доходы'!$L$30+'[1]1.Доходы'!$L$31</f>
        <v>6469837.0500000007</v>
      </c>
      <c r="I14" s="46">
        <f>D14-H14</f>
        <v>6803451.9899999984</v>
      </c>
    </row>
    <row r="15" spans="1:22" s="73" customFormat="1" ht="12" x14ac:dyDescent="0.25">
      <c r="A15" s="43" t="s">
        <v>6</v>
      </c>
      <c r="B15" s="71" t="s">
        <v>88</v>
      </c>
      <c r="C15" s="66"/>
      <c r="D15" s="96">
        <v>64883.9</v>
      </c>
      <c r="E15" s="72">
        <v>86853.13</v>
      </c>
      <c r="F15" s="27"/>
      <c r="G15" s="28">
        <f t="shared" si="2"/>
        <v>74.705309987101202</v>
      </c>
    </row>
    <row r="16" spans="1:22" s="73" customFormat="1" ht="12" x14ac:dyDescent="0.25">
      <c r="A16" s="43" t="s">
        <v>7</v>
      </c>
      <c r="B16" s="71" t="s">
        <v>89</v>
      </c>
      <c r="C16" s="96">
        <v>11850910</v>
      </c>
      <c r="D16" s="97">
        <v>9370918.0500000007</v>
      </c>
      <c r="E16" s="72">
        <v>10304175.880000001</v>
      </c>
      <c r="F16" s="27">
        <f t="shared" si="1"/>
        <v>79.073404911521578</v>
      </c>
      <c r="G16" s="28"/>
    </row>
    <row r="17" spans="1:9" s="73" customFormat="1" ht="12" hidden="1" x14ac:dyDescent="0.25">
      <c r="A17" s="43" t="s">
        <v>145</v>
      </c>
      <c r="B17" s="71" t="s">
        <v>146</v>
      </c>
      <c r="C17" s="29"/>
      <c r="D17" s="52"/>
      <c r="E17" s="52"/>
      <c r="F17" s="27" t="e">
        <f t="shared" si="1"/>
        <v>#DIV/0!</v>
      </c>
      <c r="G17" s="28"/>
    </row>
    <row r="18" spans="1:9" s="73" customFormat="1" ht="12" hidden="1" x14ac:dyDescent="0.25">
      <c r="A18" s="43" t="s">
        <v>154</v>
      </c>
      <c r="B18" s="71" t="s">
        <v>159</v>
      </c>
      <c r="C18" s="29"/>
      <c r="D18" s="52"/>
      <c r="E18" s="52"/>
      <c r="F18" s="27" t="e">
        <f t="shared" si="1"/>
        <v>#DIV/0!</v>
      </c>
      <c r="G18" s="28"/>
    </row>
    <row r="19" spans="1:9" s="73" customFormat="1" ht="12" hidden="1" x14ac:dyDescent="0.25">
      <c r="A19" s="43" t="s">
        <v>155</v>
      </c>
      <c r="B19" s="71" t="s">
        <v>160</v>
      </c>
      <c r="C19" s="29"/>
      <c r="D19" s="52"/>
      <c r="E19" s="52"/>
      <c r="F19" s="27" t="e">
        <f t="shared" si="1"/>
        <v>#DIV/0!</v>
      </c>
      <c r="G19" s="28"/>
    </row>
    <row r="20" spans="1:9" s="73" customFormat="1" ht="36" x14ac:dyDescent="0.25">
      <c r="A20" s="43" t="s">
        <v>189</v>
      </c>
      <c r="B20" s="71" t="s">
        <v>173</v>
      </c>
      <c r="C20" s="96">
        <v>1428590</v>
      </c>
      <c r="D20" s="96">
        <v>2780051.47</v>
      </c>
      <c r="E20" s="72">
        <v>1419921.71</v>
      </c>
      <c r="F20" s="27"/>
      <c r="G20" s="28"/>
    </row>
    <row r="21" spans="1:9" s="41" customFormat="1" ht="12" x14ac:dyDescent="0.25">
      <c r="A21" s="39" t="s">
        <v>8</v>
      </c>
      <c r="B21" s="40" t="s">
        <v>90</v>
      </c>
      <c r="C21" s="45">
        <f>C22</f>
        <v>8628560</v>
      </c>
      <c r="D21" s="53">
        <f>D22</f>
        <v>14687828.199999999</v>
      </c>
      <c r="E21" s="53">
        <f>E22</f>
        <v>5711316.9699999997</v>
      </c>
      <c r="F21" s="33">
        <f t="shared" si="1"/>
        <v>170.22339996476816</v>
      </c>
      <c r="G21" s="34">
        <f t="shared" si="2"/>
        <v>257.17060140684157</v>
      </c>
    </row>
    <row r="22" spans="1:9" s="73" customFormat="1" ht="24" x14ac:dyDescent="0.25">
      <c r="A22" s="43" t="s">
        <v>9</v>
      </c>
      <c r="B22" s="71" t="s">
        <v>91</v>
      </c>
      <c r="C22" s="96">
        <v>8628560</v>
      </c>
      <c r="D22" s="96">
        <v>14687828.199999999</v>
      </c>
      <c r="E22" s="72">
        <v>5711316.9699999997</v>
      </c>
      <c r="F22" s="27">
        <f t="shared" si="1"/>
        <v>170.22339996476816</v>
      </c>
      <c r="G22" s="28">
        <f t="shared" si="2"/>
        <v>257.17060140684157</v>
      </c>
    </row>
    <row r="23" spans="1:9" s="41" customFormat="1" ht="34.799999999999997" x14ac:dyDescent="0.25">
      <c r="A23" s="39" t="s">
        <v>10</v>
      </c>
      <c r="B23" s="40" t="s">
        <v>92</v>
      </c>
      <c r="C23" s="45"/>
      <c r="D23" s="53">
        <f>D24</f>
        <v>0</v>
      </c>
      <c r="E23" s="53">
        <f>E24</f>
        <v>370.56</v>
      </c>
      <c r="F23" s="33"/>
      <c r="G23" s="34"/>
    </row>
    <row r="24" spans="1:9" s="73" customFormat="1" ht="12" x14ac:dyDescent="0.25">
      <c r="A24" s="43" t="s">
        <v>72</v>
      </c>
      <c r="B24" s="71" t="s">
        <v>93</v>
      </c>
      <c r="C24" s="29"/>
      <c r="D24" s="52"/>
      <c r="E24" s="52">
        <v>370.56</v>
      </c>
      <c r="F24" s="27"/>
      <c r="G24" s="28"/>
    </row>
    <row r="25" spans="1:9" s="38" customFormat="1" ht="34.799999999999997" x14ac:dyDescent="0.25">
      <c r="A25" s="36" t="s">
        <v>11</v>
      </c>
      <c r="B25" s="37" t="s">
        <v>94</v>
      </c>
      <c r="C25" s="67">
        <f>C26</f>
        <v>118470190</v>
      </c>
      <c r="D25" s="68">
        <f>D26</f>
        <v>60291229.119999997</v>
      </c>
      <c r="E25" s="68">
        <f>E26</f>
        <v>60549888.619999997</v>
      </c>
      <c r="F25" s="33">
        <f t="shared" si="1"/>
        <v>50.891476682868486</v>
      </c>
      <c r="G25" s="34">
        <f t="shared" si="2"/>
        <v>99.572815894636406</v>
      </c>
    </row>
    <row r="26" spans="1:9" ht="60" x14ac:dyDescent="0.25">
      <c r="A26" s="15" t="s">
        <v>12</v>
      </c>
      <c r="B26" s="21" t="s">
        <v>95</v>
      </c>
      <c r="C26" s="62">
        <v>118470190</v>
      </c>
      <c r="D26" s="62">
        <v>60291229.119999997</v>
      </c>
      <c r="E26" s="62">
        <v>60549888.619999997</v>
      </c>
      <c r="F26" s="27">
        <f t="shared" si="1"/>
        <v>50.891476682868486</v>
      </c>
      <c r="G26" s="28">
        <f t="shared" si="2"/>
        <v>99.572815894636406</v>
      </c>
      <c r="H26" s="4">
        <f>'[1]1.Доходы'!$L$43+'[1]1.Доходы'!$L$44+'[1]1.Доходы'!$L$46</f>
        <v>60549888.619999997</v>
      </c>
      <c r="I26" s="4">
        <f>D26-H26</f>
        <v>-258659.5</v>
      </c>
    </row>
    <row r="27" spans="1:9" s="41" customFormat="1" ht="23.4" x14ac:dyDescent="0.25">
      <c r="A27" s="39" t="s">
        <v>13</v>
      </c>
      <c r="B27" s="40" t="s">
        <v>96</v>
      </c>
      <c r="C27" s="45">
        <f>C28</f>
        <v>69308</v>
      </c>
      <c r="D27" s="53">
        <f>D28</f>
        <v>76496.06</v>
      </c>
      <c r="E27" s="53">
        <f>E28</f>
        <v>182006.99</v>
      </c>
      <c r="F27" s="33">
        <f t="shared" si="1"/>
        <v>110.37118370173718</v>
      </c>
      <c r="G27" s="34">
        <f t="shared" si="2"/>
        <v>42.029187999867482</v>
      </c>
    </row>
    <row r="28" spans="1:9" ht="12" x14ac:dyDescent="0.25">
      <c r="A28" s="15" t="s">
        <v>73</v>
      </c>
      <c r="B28" s="21" t="s">
        <v>97</v>
      </c>
      <c r="C28" s="29">
        <v>69308</v>
      </c>
      <c r="D28" s="62">
        <v>76496.06</v>
      </c>
      <c r="E28" s="62">
        <v>182006.99</v>
      </c>
      <c r="F28" s="27">
        <f t="shared" si="1"/>
        <v>110.37118370173718</v>
      </c>
      <c r="G28" s="28">
        <f t="shared" si="2"/>
        <v>42.029187999867482</v>
      </c>
      <c r="H28" s="4">
        <f>'[1]1.Доходы'!$L$49+'[1]1.Доходы'!$L$50+'[1]1.Доходы'!$L$51+'[1]1.Доходы'!$L$52</f>
        <v>182006.99000000002</v>
      </c>
      <c r="I28" s="4">
        <f>D28-H28</f>
        <v>-105510.93000000002</v>
      </c>
    </row>
    <row r="29" spans="1:9" s="41" customFormat="1" ht="23.4" x14ac:dyDescent="0.25">
      <c r="A29" s="39" t="s">
        <v>14</v>
      </c>
      <c r="B29" s="40" t="s">
        <v>98</v>
      </c>
      <c r="C29" s="45">
        <f>C30+C31</f>
        <v>56748682</v>
      </c>
      <c r="D29" s="53">
        <f>D30+D31</f>
        <v>40307638.609999999</v>
      </c>
      <c r="E29" s="53">
        <f>E30+E31</f>
        <v>34408767.149999999</v>
      </c>
      <c r="F29" s="33">
        <f t="shared" si="1"/>
        <v>71.028325574151665</v>
      </c>
      <c r="G29" s="34">
        <f t="shared" si="2"/>
        <v>117.14351297239082</v>
      </c>
    </row>
    <row r="30" spans="1:9" s="73" customFormat="1" ht="12" x14ac:dyDescent="0.25">
      <c r="A30" s="43" t="s">
        <v>147</v>
      </c>
      <c r="B30" s="71" t="s">
        <v>148</v>
      </c>
      <c r="C30" s="96">
        <v>56420000</v>
      </c>
      <c r="D30" s="96">
        <v>40220112.490000002</v>
      </c>
      <c r="E30" s="72">
        <v>34123008.189999998</v>
      </c>
      <c r="F30" s="27">
        <f t="shared" si="1"/>
        <v>71.286977118043254</v>
      </c>
      <c r="G30" s="28">
        <f t="shared" si="2"/>
        <v>117.86801522905242</v>
      </c>
    </row>
    <row r="31" spans="1:9" s="73" customFormat="1" ht="12" x14ac:dyDescent="0.25">
      <c r="A31" s="43" t="s">
        <v>74</v>
      </c>
      <c r="B31" s="71" t="s">
        <v>99</v>
      </c>
      <c r="C31" s="96">
        <v>328682</v>
      </c>
      <c r="D31" s="96">
        <v>87526.12</v>
      </c>
      <c r="E31" s="72">
        <v>285758.96000000002</v>
      </c>
      <c r="F31" s="27"/>
      <c r="G31" s="28">
        <f t="shared" si="2"/>
        <v>30.629352794397064</v>
      </c>
    </row>
    <row r="32" spans="1:9" s="41" customFormat="1" ht="23.4" x14ac:dyDescent="0.25">
      <c r="A32" s="39" t="s">
        <v>15</v>
      </c>
      <c r="B32" s="40" t="s">
        <v>100</v>
      </c>
      <c r="C32" s="45">
        <f>C34+C33</f>
        <v>900000</v>
      </c>
      <c r="D32" s="53">
        <f>D34+D33</f>
        <v>1564191.32</v>
      </c>
      <c r="E32" s="53">
        <f>E34+E33</f>
        <v>1526578</v>
      </c>
      <c r="F32" s="33">
        <f t="shared" si="1"/>
        <v>173.79903555555555</v>
      </c>
      <c r="G32" s="34">
        <f t="shared" si="2"/>
        <v>102.46389768488737</v>
      </c>
    </row>
    <row r="33" spans="1:9" s="73" customFormat="1" ht="60" x14ac:dyDescent="0.25">
      <c r="A33" s="43" t="s">
        <v>75</v>
      </c>
      <c r="B33" s="71" t="s">
        <v>101</v>
      </c>
      <c r="C33" s="29">
        <v>100000</v>
      </c>
      <c r="D33" s="52">
        <v>0</v>
      </c>
      <c r="E33" s="52">
        <v>0</v>
      </c>
      <c r="F33" s="27">
        <f t="shared" si="1"/>
        <v>0</v>
      </c>
      <c r="G33" s="28"/>
    </row>
    <row r="34" spans="1:9" s="73" customFormat="1" ht="24" x14ac:dyDescent="0.25">
      <c r="A34" s="43" t="s">
        <v>76</v>
      </c>
      <c r="B34" s="71" t="s">
        <v>102</v>
      </c>
      <c r="C34" s="62">
        <v>800000</v>
      </c>
      <c r="D34" s="62">
        <v>1564191.32</v>
      </c>
      <c r="E34" s="62">
        <v>1526578</v>
      </c>
      <c r="F34" s="27">
        <f t="shared" si="1"/>
        <v>195.52391500000002</v>
      </c>
      <c r="G34" s="28">
        <f t="shared" si="2"/>
        <v>102.46389768488737</v>
      </c>
      <c r="H34" s="74">
        <f>'[1]1.Доходы'!$L$59+'[1]1.Доходы'!$L$60</f>
        <v>1526578</v>
      </c>
      <c r="I34" s="74">
        <f>D34-H34</f>
        <v>37613.320000000065</v>
      </c>
    </row>
    <row r="35" spans="1:9" s="41" customFormat="1" ht="12" x14ac:dyDescent="0.25">
      <c r="A35" s="39" t="s">
        <v>16</v>
      </c>
      <c r="B35" s="40" t="s">
        <v>103</v>
      </c>
      <c r="C35" s="45">
        <f>C36+C37+C39+C41</f>
        <v>2900002.45</v>
      </c>
      <c r="D35" s="53">
        <f t="shared" ref="D35:E35" si="3">D36+D37+D39+D41</f>
        <v>1543916.46</v>
      </c>
      <c r="E35" s="53">
        <f t="shared" si="3"/>
        <v>1094194.5</v>
      </c>
      <c r="F35" s="33">
        <f t="shared" si="1"/>
        <v>53.238453643375358</v>
      </c>
      <c r="G35" s="34">
        <f t="shared" si="2"/>
        <v>141.10073300496393</v>
      </c>
    </row>
    <row r="36" spans="1:9" s="26" customFormat="1" ht="142.80000000000001" customHeight="1" x14ac:dyDescent="0.25">
      <c r="A36" s="24" t="s">
        <v>175</v>
      </c>
      <c r="B36" s="21" t="s">
        <v>174</v>
      </c>
      <c r="C36" s="29">
        <v>2900002.45</v>
      </c>
      <c r="D36" s="52">
        <v>1475916.46</v>
      </c>
      <c r="E36" s="52">
        <v>1090194.5</v>
      </c>
      <c r="F36" s="27">
        <f t="shared" si="1"/>
        <v>50.893628038141827</v>
      </c>
      <c r="G36" s="28">
        <f t="shared" si="2"/>
        <v>135.38102237719966</v>
      </c>
    </row>
    <row r="37" spans="1:9" ht="24" x14ac:dyDescent="0.25">
      <c r="A37" s="15" t="s">
        <v>17</v>
      </c>
      <c r="B37" s="21" t="s">
        <v>104</v>
      </c>
      <c r="C37" s="29"/>
      <c r="D37" s="62"/>
      <c r="E37" s="62"/>
      <c r="F37" s="27"/>
      <c r="G37" s="28"/>
    </row>
    <row r="38" spans="1:9" ht="48" hidden="1" x14ac:dyDescent="0.25">
      <c r="A38" s="15" t="s">
        <v>172</v>
      </c>
      <c r="B38" s="57" t="s">
        <v>171</v>
      </c>
      <c r="C38" s="29"/>
      <c r="D38" s="52"/>
      <c r="E38" s="52"/>
      <c r="F38" s="27"/>
      <c r="G38" s="28" t="e">
        <f t="shared" si="2"/>
        <v>#DIV/0!</v>
      </c>
    </row>
    <row r="39" spans="1:9" ht="46.2" customHeight="1" x14ac:dyDescent="0.25">
      <c r="A39" s="15" t="s">
        <v>177</v>
      </c>
      <c r="B39" s="57" t="s">
        <v>176</v>
      </c>
      <c r="C39" s="29"/>
      <c r="D39" s="96">
        <v>68000</v>
      </c>
      <c r="E39" s="52"/>
      <c r="F39" s="27"/>
      <c r="G39" s="28"/>
    </row>
    <row r="40" spans="1:9" ht="48" hidden="1" x14ac:dyDescent="0.25">
      <c r="A40" s="15" t="s">
        <v>18</v>
      </c>
      <c r="B40" s="21" t="s">
        <v>105</v>
      </c>
      <c r="C40" s="29"/>
      <c r="D40" s="62"/>
      <c r="E40" s="62"/>
      <c r="F40" s="27"/>
      <c r="G40" s="28" t="e">
        <f t="shared" si="2"/>
        <v>#DIV/0!</v>
      </c>
    </row>
    <row r="41" spans="1:9" s="73" customFormat="1" ht="48" x14ac:dyDescent="0.25">
      <c r="A41" s="43" t="s">
        <v>178</v>
      </c>
      <c r="B41" s="71" t="s">
        <v>184</v>
      </c>
      <c r="C41" s="29"/>
      <c r="D41" s="62"/>
      <c r="E41" s="62">
        <v>4000</v>
      </c>
      <c r="F41" s="27"/>
      <c r="G41" s="28"/>
    </row>
    <row r="42" spans="1:9" ht="84" hidden="1" x14ac:dyDescent="0.25">
      <c r="A42" s="15" t="s">
        <v>77</v>
      </c>
      <c r="B42" s="21" t="s">
        <v>106</v>
      </c>
      <c r="C42" s="29">
        <v>0</v>
      </c>
      <c r="D42" s="62"/>
      <c r="E42" s="62"/>
      <c r="F42" s="27" t="e">
        <f t="shared" si="1"/>
        <v>#DIV/0!</v>
      </c>
      <c r="G42" s="28" t="e">
        <f t="shared" si="2"/>
        <v>#DIV/0!</v>
      </c>
    </row>
    <row r="43" spans="1:9" ht="36" hidden="1" x14ac:dyDescent="0.25">
      <c r="A43" s="15" t="s">
        <v>19</v>
      </c>
      <c r="B43" s="21" t="s">
        <v>107</v>
      </c>
      <c r="C43" s="29"/>
      <c r="D43" s="62"/>
      <c r="E43" s="62"/>
      <c r="F43" s="27" t="e">
        <f t="shared" si="1"/>
        <v>#DIV/0!</v>
      </c>
      <c r="G43" s="28" t="e">
        <f t="shared" si="2"/>
        <v>#DIV/0!</v>
      </c>
    </row>
    <row r="44" spans="1:9" ht="24" hidden="1" x14ac:dyDescent="0.25">
      <c r="A44" s="15" t="s">
        <v>67</v>
      </c>
      <c r="B44" s="21" t="s">
        <v>108</v>
      </c>
      <c r="C44" s="29">
        <v>0</v>
      </c>
      <c r="D44" s="62"/>
      <c r="E44" s="62"/>
      <c r="F44" s="27" t="e">
        <f t="shared" si="1"/>
        <v>#DIV/0!</v>
      </c>
      <c r="G44" s="28" t="e">
        <f t="shared" si="2"/>
        <v>#DIV/0!</v>
      </c>
    </row>
    <row r="45" spans="1:9" ht="48" hidden="1" x14ac:dyDescent="0.25">
      <c r="A45" s="15" t="s">
        <v>20</v>
      </c>
      <c r="B45" s="21" t="s">
        <v>109</v>
      </c>
      <c r="C45" s="29"/>
      <c r="D45" s="62"/>
      <c r="E45" s="62"/>
      <c r="F45" s="27" t="e">
        <f t="shared" si="1"/>
        <v>#DIV/0!</v>
      </c>
      <c r="G45" s="28" t="e">
        <f t="shared" si="2"/>
        <v>#DIV/0!</v>
      </c>
    </row>
    <row r="46" spans="1:9" ht="24" hidden="1" x14ac:dyDescent="0.25">
      <c r="A46" s="15" t="s">
        <v>21</v>
      </c>
      <c r="B46" s="21" t="s">
        <v>110</v>
      </c>
      <c r="C46" s="29"/>
      <c r="D46" s="62"/>
      <c r="E46" s="62"/>
      <c r="F46" s="27" t="e">
        <f t="shared" si="1"/>
        <v>#DIV/0!</v>
      </c>
      <c r="G46" s="28" t="e">
        <f t="shared" si="2"/>
        <v>#DIV/0!</v>
      </c>
    </row>
    <row r="47" spans="1:9" s="41" customFormat="1" ht="12" x14ac:dyDescent="0.25">
      <c r="A47" s="39" t="s">
        <v>22</v>
      </c>
      <c r="B47" s="40" t="s">
        <v>111</v>
      </c>
      <c r="C47" s="45">
        <f>C48+C49</f>
        <v>0</v>
      </c>
      <c r="D47" s="53">
        <f>D48+D49</f>
        <v>38353.269999999997</v>
      </c>
      <c r="E47" s="53">
        <f>E48+E49</f>
        <v>11414.22</v>
      </c>
      <c r="F47" s="33"/>
      <c r="G47" s="34">
        <f t="shared" si="2"/>
        <v>336.01306090122671</v>
      </c>
    </row>
    <row r="48" spans="1:9" s="73" customFormat="1" ht="12" x14ac:dyDescent="0.25">
      <c r="A48" s="43" t="s">
        <v>23</v>
      </c>
      <c r="B48" s="71" t="s">
        <v>112</v>
      </c>
      <c r="C48" s="29"/>
      <c r="D48" s="96">
        <v>38353.269999999997</v>
      </c>
      <c r="E48" s="72">
        <v>11414.22</v>
      </c>
      <c r="F48" s="27"/>
      <c r="G48" s="28">
        <f t="shared" si="2"/>
        <v>336.01306090122671</v>
      </c>
    </row>
    <row r="49" spans="1:8" ht="12" hidden="1" x14ac:dyDescent="0.25">
      <c r="A49" s="15" t="s">
        <v>149</v>
      </c>
      <c r="B49" s="21" t="s">
        <v>150</v>
      </c>
      <c r="C49" s="29"/>
      <c r="D49" s="52"/>
      <c r="E49" s="52"/>
      <c r="F49" s="27"/>
      <c r="G49" s="28"/>
    </row>
    <row r="50" spans="1:8" s="26" customFormat="1" ht="12" x14ac:dyDescent="0.25">
      <c r="A50" s="24" t="s">
        <v>24</v>
      </c>
      <c r="B50" s="25" t="s">
        <v>113</v>
      </c>
      <c r="C50" s="58">
        <f>C51</f>
        <v>937435521.16000009</v>
      </c>
      <c r="D50" s="59">
        <f>D51</f>
        <v>637061667.26999998</v>
      </c>
      <c r="E50" s="59">
        <f>E51</f>
        <v>573017424.68000007</v>
      </c>
      <c r="F50" s="27">
        <f t="shared" si="1"/>
        <v>67.957918479735866</v>
      </c>
      <c r="G50" s="28">
        <f t="shared" si="2"/>
        <v>111.17666581007815</v>
      </c>
    </row>
    <row r="51" spans="1:8" s="35" customFormat="1" ht="24" x14ac:dyDescent="0.25">
      <c r="A51" s="31" t="s">
        <v>25</v>
      </c>
      <c r="B51" s="32" t="s">
        <v>114</v>
      </c>
      <c r="C51" s="60">
        <f>C52+C53+C54+C55</f>
        <v>937435521.16000009</v>
      </c>
      <c r="D51" s="61">
        <f>D52+D53+D54+D55</f>
        <v>637061667.26999998</v>
      </c>
      <c r="E51" s="61">
        <f>E52+E53+E54+E55</f>
        <v>573017424.68000007</v>
      </c>
      <c r="F51" s="33">
        <f t="shared" si="1"/>
        <v>67.957918479735866</v>
      </c>
      <c r="G51" s="34">
        <f t="shared" si="2"/>
        <v>111.17666581007815</v>
      </c>
    </row>
    <row r="52" spans="1:8" ht="12" x14ac:dyDescent="0.25">
      <c r="A52" s="15" t="s">
        <v>156</v>
      </c>
      <c r="B52" s="21" t="s">
        <v>161</v>
      </c>
      <c r="C52" s="62">
        <v>51837000</v>
      </c>
      <c r="D52" s="62">
        <v>21281328</v>
      </c>
      <c r="E52" s="62">
        <v>21647389.43</v>
      </c>
      <c r="F52" s="27">
        <f t="shared" si="1"/>
        <v>41.05432027316396</v>
      </c>
      <c r="G52" s="28">
        <f t="shared" si="2"/>
        <v>98.308981176766309</v>
      </c>
    </row>
    <row r="53" spans="1:8" ht="24" x14ac:dyDescent="0.25">
      <c r="A53" s="15" t="s">
        <v>157</v>
      </c>
      <c r="B53" s="21" t="s">
        <v>162</v>
      </c>
      <c r="C53" s="62">
        <v>38430774.460000001</v>
      </c>
      <c r="D53" s="69">
        <v>24301613.609999999</v>
      </c>
      <c r="E53" s="69">
        <v>19006440.23</v>
      </c>
      <c r="F53" s="27">
        <f t="shared" si="1"/>
        <v>63.234774608286671</v>
      </c>
      <c r="G53" s="28"/>
    </row>
    <row r="54" spans="1:8" ht="12" x14ac:dyDescent="0.25">
      <c r="A54" s="15" t="s">
        <v>158</v>
      </c>
      <c r="B54" s="21" t="s">
        <v>163</v>
      </c>
      <c r="C54" s="62">
        <v>821520159.85000002</v>
      </c>
      <c r="D54" s="62">
        <v>573430196.75</v>
      </c>
      <c r="E54" s="62">
        <v>511924984.57999998</v>
      </c>
      <c r="F54" s="27">
        <f t="shared" si="1"/>
        <v>69.801110766983683</v>
      </c>
      <c r="G54" s="28">
        <f t="shared" si="2"/>
        <v>112.01449704988728</v>
      </c>
    </row>
    <row r="55" spans="1:8" ht="12" x14ac:dyDescent="0.25">
      <c r="A55" s="15" t="s">
        <v>78</v>
      </c>
      <c r="B55" s="21" t="s">
        <v>164</v>
      </c>
      <c r="C55" s="62">
        <v>25647586.850000001</v>
      </c>
      <c r="D55" s="62">
        <v>18048528.91</v>
      </c>
      <c r="E55" s="62">
        <v>20438610.440000001</v>
      </c>
      <c r="F55" s="27">
        <f t="shared" si="1"/>
        <v>70.371255648950068</v>
      </c>
      <c r="G55" s="28"/>
    </row>
    <row r="56" spans="1:8" ht="36" hidden="1" x14ac:dyDescent="0.25">
      <c r="A56" s="15" t="s">
        <v>26</v>
      </c>
      <c r="B56" s="21" t="s">
        <v>115</v>
      </c>
      <c r="C56" s="30"/>
      <c r="D56" s="54"/>
      <c r="E56" s="54"/>
      <c r="F56" s="27" t="e">
        <f t="shared" si="1"/>
        <v>#DIV/0!</v>
      </c>
      <c r="G56" s="28" t="e">
        <f t="shared" si="2"/>
        <v>#DIV/0!</v>
      </c>
    </row>
    <row r="57" spans="1:8" ht="12" hidden="1" x14ac:dyDescent="0.25">
      <c r="A57" s="15"/>
      <c r="B57" s="22"/>
      <c r="C57" s="30"/>
      <c r="D57" s="54"/>
      <c r="E57" s="54"/>
      <c r="F57" s="27" t="e">
        <f t="shared" si="1"/>
        <v>#DIV/0!</v>
      </c>
      <c r="G57" s="28" t="e">
        <f t="shared" si="2"/>
        <v>#DIV/0!</v>
      </c>
    </row>
    <row r="58" spans="1:8" s="85" customFormat="1" ht="11.4" x14ac:dyDescent="0.2">
      <c r="A58" s="78" t="s">
        <v>27</v>
      </c>
      <c r="B58" s="79" t="s">
        <v>28</v>
      </c>
      <c r="C58" s="80">
        <f>C59+C66+C69+C72+C75+C82+C85+C91+C96+C98</f>
        <v>1327555529.0900002</v>
      </c>
      <c r="D58" s="81">
        <f>D59+D66+D69+D72+D75+D82+D85+D91+D96+D98</f>
        <v>920568267.97000015</v>
      </c>
      <c r="E58" s="81">
        <f>E59+E66+E69+E72+E75+E82+E85+E91+E96+E98</f>
        <v>814828557.03999996</v>
      </c>
      <c r="F58" s="82">
        <f t="shared" si="1"/>
        <v>69.343108276685214</v>
      </c>
      <c r="G58" s="83">
        <f t="shared" si="2"/>
        <v>112.97692747958136</v>
      </c>
      <c r="H58" s="84"/>
    </row>
    <row r="59" spans="1:8" s="38" customFormat="1" ht="12" x14ac:dyDescent="0.25">
      <c r="A59" s="36" t="s">
        <v>29</v>
      </c>
      <c r="B59" s="92" t="s">
        <v>30</v>
      </c>
      <c r="C59" s="76">
        <f>C60+C61+C63+C64+C65+C62</f>
        <v>106747870.48999999</v>
      </c>
      <c r="D59" s="77">
        <f t="shared" ref="D59:E59" si="4">D60+D61+D63+D64+D65+D62</f>
        <v>65220704.530000001</v>
      </c>
      <c r="E59" s="77">
        <f t="shared" si="4"/>
        <v>59191857.189999998</v>
      </c>
      <c r="F59" s="33">
        <f t="shared" si="1"/>
        <v>61.097897532400701</v>
      </c>
      <c r="G59" s="34">
        <f t="shared" si="2"/>
        <v>110.18526470735324</v>
      </c>
    </row>
    <row r="60" spans="1:8" ht="36" x14ac:dyDescent="0.25">
      <c r="A60" s="18" t="s">
        <v>31</v>
      </c>
      <c r="B60" s="22" t="s">
        <v>32</v>
      </c>
      <c r="C60" s="70">
        <v>3472788.42</v>
      </c>
      <c r="D60" s="70">
        <v>1639066.45</v>
      </c>
      <c r="E60" s="70">
        <v>2706686.81</v>
      </c>
      <c r="F60" s="27">
        <f t="shared" si="1"/>
        <v>47.197417515000808</v>
      </c>
      <c r="G60" s="28">
        <f t="shared" si="2"/>
        <v>60.556191575042249</v>
      </c>
      <c r="H60" s="16"/>
    </row>
    <row r="61" spans="1:8" ht="36" x14ac:dyDescent="0.25">
      <c r="A61" s="18" t="s">
        <v>33</v>
      </c>
      <c r="B61" s="22" t="s">
        <v>34</v>
      </c>
      <c r="C61" s="70">
        <v>39122627.289999999</v>
      </c>
      <c r="D61" s="70">
        <v>28389997.920000002</v>
      </c>
      <c r="E61" s="70">
        <v>26705671.66</v>
      </c>
      <c r="F61" s="27">
        <f t="shared" si="1"/>
        <v>72.56669576293173</v>
      </c>
      <c r="G61" s="28">
        <f t="shared" si="2"/>
        <v>106.30699830898769</v>
      </c>
    </row>
    <row r="62" spans="1:8" ht="12" x14ac:dyDescent="0.25">
      <c r="A62" s="18" t="s">
        <v>180</v>
      </c>
      <c r="B62" s="22" t="s">
        <v>179</v>
      </c>
      <c r="C62" s="97">
        <v>2009.85</v>
      </c>
      <c r="D62" s="70">
        <v>0</v>
      </c>
      <c r="E62" s="70">
        <v>0</v>
      </c>
      <c r="F62" s="27"/>
      <c r="G62" s="28"/>
    </row>
    <row r="63" spans="1:8" ht="24" x14ac:dyDescent="0.25">
      <c r="A63" s="18" t="s">
        <v>35</v>
      </c>
      <c r="B63" s="22" t="s">
        <v>36</v>
      </c>
      <c r="C63" s="70">
        <v>13893921.92</v>
      </c>
      <c r="D63" s="70">
        <v>9695785.5399999991</v>
      </c>
      <c r="E63" s="70">
        <v>8193438.3600000003</v>
      </c>
      <c r="F63" s="27">
        <f t="shared" si="1"/>
        <v>69.784367551707092</v>
      </c>
      <c r="G63" s="28">
        <f t="shared" si="2"/>
        <v>118.3359795239858</v>
      </c>
    </row>
    <row r="64" spans="1:8" ht="12" x14ac:dyDescent="0.25">
      <c r="A64" s="18" t="s">
        <v>79</v>
      </c>
      <c r="B64" s="22" t="s">
        <v>116</v>
      </c>
      <c r="C64" s="97">
        <v>1281000</v>
      </c>
      <c r="D64" s="70"/>
      <c r="E64" s="70"/>
      <c r="F64" s="27">
        <f t="shared" si="1"/>
        <v>0</v>
      </c>
      <c r="G64" s="28"/>
    </row>
    <row r="65" spans="1:8" ht="12" x14ac:dyDescent="0.25">
      <c r="A65" s="18" t="s">
        <v>37</v>
      </c>
      <c r="B65" s="22" t="s">
        <v>38</v>
      </c>
      <c r="C65" s="70">
        <v>48975523.009999998</v>
      </c>
      <c r="D65" s="70">
        <v>25495854.620000001</v>
      </c>
      <c r="E65" s="70">
        <v>21586060.359999999</v>
      </c>
      <c r="F65" s="27">
        <f t="shared" si="1"/>
        <v>52.0583611017164</v>
      </c>
      <c r="G65" s="28">
        <f t="shared" si="2"/>
        <v>118.11258837784517</v>
      </c>
    </row>
    <row r="66" spans="1:8" s="41" customFormat="1" ht="23.4" x14ac:dyDescent="0.25">
      <c r="A66" s="93" t="s">
        <v>138</v>
      </c>
      <c r="B66" s="75" t="s">
        <v>117</v>
      </c>
      <c r="C66" s="94">
        <f>C68</f>
        <v>7075071.1200000001</v>
      </c>
      <c r="D66" s="95">
        <f t="shared" ref="D66:E66" si="5">D68</f>
        <v>4547816.78</v>
      </c>
      <c r="E66" s="95">
        <f t="shared" si="5"/>
        <v>4384084.0599999996</v>
      </c>
      <c r="F66" s="33">
        <f t="shared" si="1"/>
        <v>64.279449674281153</v>
      </c>
      <c r="G66" s="34">
        <f t="shared" si="2"/>
        <v>103.7347075867884</v>
      </c>
    </row>
    <row r="67" spans="1:8" ht="22.8" hidden="1" x14ac:dyDescent="0.25">
      <c r="A67" s="10" t="s">
        <v>137</v>
      </c>
      <c r="B67" s="22" t="s">
        <v>118</v>
      </c>
      <c r="C67" s="30"/>
      <c r="D67" s="54"/>
      <c r="E67" s="54"/>
      <c r="F67" s="27" t="e">
        <f t="shared" si="1"/>
        <v>#DIV/0!</v>
      </c>
      <c r="G67" s="28" t="e">
        <f t="shared" si="2"/>
        <v>#DIV/0!</v>
      </c>
    </row>
    <row r="68" spans="1:8" ht="24.6" customHeight="1" x14ac:dyDescent="0.25">
      <c r="A68" s="10" t="s">
        <v>193</v>
      </c>
      <c r="B68" s="22" t="s">
        <v>181</v>
      </c>
      <c r="C68" s="70">
        <v>7075071.1200000001</v>
      </c>
      <c r="D68" s="70">
        <v>4547816.78</v>
      </c>
      <c r="E68" s="70">
        <v>4384084.0599999996</v>
      </c>
      <c r="F68" s="27"/>
      <c r="G68" s="28"/>
    </row>
    <row r="69" spans="1:8" s="41" customFormat="1" ht="12" x14ac:dyDescent="0.25">
      <c r="A69" s="39" t="s">
        <v>39</v>
      </c>
      <c r="B69" s="75" t="s">
        <v>40</v>
      </c>
      <c r="C69" s="94">
        <f>C70+C71</f>
        <v>14112330.27</v>
      </c>
      <c r="D69" s="95">
        <f>D70+D71</f>
        <v>8779635.0399999991</v>
      </c>
      <c r="E69" s="95">
        <f>E70+E71</f>
        <v>7818088.1900000004</v>
      </c>
      <c r="F69" s="33">
        <f t="shared" si="1"/>
        <v>62.212511130523588</v>
      </c>
      <c r="G69" s="34">
        <f t="shared" si="2"/>
        <v>112.29900234727333</v>
      </c>
    </row>
    <row r="70" spans="1:8" ht="12" x14ac:dyDescent="0.25">
      <c r="A70" s="18" t="s">
        <v>41</v>
      </c>
      <c r="B70" s="22" t="s">
        <v>42</v>
      </c>
      <c r="C70" s="70">
        <v>3280093.84</v>
      </c>
      <c r="D70" s="70">
        <v>1597593.86</v>
      </c>
      <c r="E70" s="70">
        <v>1391210.75</v>
      </c>
      <c r="F70" s="27">
        <f t="shared" si="1"/>
        <v>48.705736418809295</v>
      </c>
      <c r="G70" s="28">
        <f t="shared" si="2"/>
        <v>114.83478401816546</v>
      </c>
    </row>
    <row r="71" spans="1:8" ht="12" x14ac:dyDescent="0.25">
      <c r="A71" s="18" t="s">
        <v>43</v>
      </c>
      <c r="B71" s="22" t="s">
        <v>44</v>
      </c>
      <c r="C71" s="70">
        <v>10832236.43</v>
      </c>
      <c r="D71" s="70">
        <v>7182041.1799999997</v>
      </c>
      <c r="E71" s="70">
        <v>6426877.4400000004</v>
      </c>
      <c r="F71" s="27">
        <f t="shared" si="1"/>
        <v>66.302478037769347</v>
      </c>
      <c r="G71" s="28">
        <f t="shared" si="2"/>
        <v>111.75008776890569</v>
      </c>
    </row>
    <row r="72" spans="1:8" s="41" customFormat="1" ht="12" x14ac:dyDescent="0.25">
      <c r="A72" s="39" t="s">
        <v>80</v>
      </c>
      <c r="B72" s="75" t="s">
        <v>119</v>
      </c>
      <c r="C72" s="94">
        <f>C74</f>
        <v>6166916.9100000001</v>
      </c>
      <c r="D72" s="95">
        <f>D74</f>
        <v>3644797.76</v>
      </c>
      <c r="E72" s="95">
        <f>E74</f>
        <v>2802677.69</v>
      </c>
      <c r="F72" s="33">
        <f t="shared" si="1"/>
        <v>59.102430163924481</v>
      </c>
      <c r="G72" s="34">
        <f t="shared" si="2"/>
        <v>130.04698231996844</v>
      </c>
    </row>
    <row r="73" spans="1:8" ht="12" hidden="1" x14ac:dyDescent="0.25">
      <c r="A73" s="14" t="s">
        <v>81</v>
      </c>
      <c r="B73" s="23" t="s">
        <v>129</v>
      </c>
      <c r="C73" s="30"/>
      <c r="D73" s="54"/>
      <c r="E73" s="54"/>
      <c r="F73" s="27" t="e">
        <f t="shared" si="1"/>
        <v>#DIV/0!</v>
      </c>
      <c r="G73" s="28" t="e">
        <f t="shared" si="2"/>
        <v>#DIV/0!</v>
      </c>
    </row>
    <row r="74" spans="1:8" ht="12" x14ac:dyDescent="0.25">
      <c r="A74" s="18" t="s">
        <v>151</v>
      </c>
      <c r="B74" s="22" t="s">
        <v>120</v>
      </c>
      <c r="C74" s="70">
        <v>6166916.9100000001</v>
      </c>
      <c r="D74" s="70">
        <v>3644797.76</v>
      </c>
      <c r="E74" s="70">
        <v>2802677.69</v>
      </c>
      <c r="F74" s="27">
        <f t="shared" si="1"/>
        <v>59.102430163924481</v>
      </c>
      <c r="G74" s="28">
        <f t="shared" si="2"/>
        <v>130.04698231996844</v>
      </c>
    </row>
    <row r="75" spans="1:8" s="38" customFormat="1" ht="12" x14ac:dyDescent="0.25">
      <c r="A75" s="36" t="s">
        <v>45</v>
      </c>
      <c r="B75" s="92" t="s">
        <v>46</v>
      </c>
      <c r="C75" s="76">
        <f>C76+C77+C78+C79+C80+C81</f>
        <v>1043994394.8000001</v>
      </c>
      <c r="D75" s="77">
        <f>D76+D77+D78+D79+D80+D81</f>
        <v>735185384.93000007</v>
      </c>
      <c r="E75" s="77">
        <f>E76+E77+E78+E79+E80+E81</f>
        <v>663663421.76999998</v>
      </c>
      <c r="F75" s="33">
        <f t="shared" si="1"/>
        <v>70.420434112660232</v>
      </c>
      <c r="G75" s="34">
        <f t="shared" si="2"/>
        <v>110.7768427208554</v>
      </c>
    </row>
    <row r="76" spans="1:8" ht="12" x14ac:dyDescent="0.25">
      <c r="A76" s="18" t="s">
        <v>132</v>
      </c>
      <c r="B76" s="22" t="s">
        <v>121</v>
      </c>
      <c r="C76" s="70">
        <v>283571876.70999998</v>
      </c>
      <c r="D76" s="70">
        <v>206881231.53</v>
      </c>
      <c r="E76" s="70">
        <v>184479461.27000001</v>
      </c>
      <c r="F76" s="27">
        <f t="shared" si="1"/>
        <v>72.955482726367435</v>
      </c>
      <c r="G76" s="28">
        <f t="shared" si="2"/>
        <v>112.14323269689802</v>
      </c>
    </row>
    <row r="77" spans="1:8" ht="12" x14ac:dyDescent="0.25">
      <c r="A77" s="18" t="s">
        <v>47</v>
      </c>
      <c r="B77" s="22" t="s">
        <v>48</v>
      </c>
      <c r="C77" s="70">
        <v>670863896.54999995</v>
      </c>
      <c r="D77" s="70">
        <v>464356106.25</v>
      </c>
      <c r="E77" s="70">
        <v>420003145.63</v>
      </c>
      <c r="F77" s="27">
        <f t="shared" si="1"/>
        <v>69.217632464350572</v>
      </c>
      <c r="G77" s="28">
        <f t="shared" si="2"/>
        <v>110.56014962780125</v>
      </c>
      <c r="H77" s="17"/>
    </row>
    <row r="78" spans="1:8" ht="12" x14ac:dyDescent="0.25">
      <c r="A78" s="19" t="s">
        <v>167</v>
      </c>
      <c r="B78" s="22" t="s">
        <v>165</v>
      </c>
      <c r="C78" s="70">
        <v>60779458.32</v>
      </c>
      <c r="D78" s="70">
        <v>42619492.57</v>
      </c>
      <c r="E78" s="70">
        <v>41254437.219999999</v>
      </c>
      <c r="F78" s="27">
        <f t="shared" si="1"/>
        <v>70.121540645543547</v>
      </c>
      <c r="G78" s="28">
        <f t="shared" si="2"/>
        <v>103.30886915926276</v>
      </c>
      <c r="H78" s="17"/>
    </row>
    <row r="79" spans="1:8" ht="19.95" customHeight="1" x14ac:dyDescent="0.25">
      <c r="A79" s="18" t="s">
        <v>168</v>
      </c>
      <c r="B79" s="22" t="s">
        <v>166</v>
      </c>
      <c r="C79" s="70">
        <v>808980</v>
      </c>
      <c r="D79" s="97">
        <v>807712</v>
      </c>
      <c r="E79" s="70">
        <v>619200</v>
      </c>
      <c r="F79" s="27">
        <f t="shared" ref="F79:F99" si="6">D79/C79*100</f>
        <v>99.843259413088077</v>
      </c>
      <c r="G79" s="28"/>
      <c r="H79" s="17"/>
    </row>
    <row r="80" spans="1:8" ht="12" x14ac:dyDescent="0.25">
      <c r="A80" s="18" t="s">
        <v>49</v>
      </c>
      <c r="B80" s="22" t="s">
        <v>50</v>
      </c>
      <c r="C80" s="97">
        <v>715000</v>
      </c>
      <c r="D80" s="97">
        <v>371400</v>
      </c>
      <c r="E80" s="70">
        <v>330000</v>
      </c>
      <c r="F80" s="27">
        <f t="shared" si="6"/>
        <v>51.944055944055947</v>
      </c>
      <c r="G80" s="28">
        <f t="shared" ref="G80:G99" si="7">D80/E80*100</f>
        <v>112.54545454545455</v>
      </c>
      <c r="H80" s="17"/>
    </row>
    <row r="81" spans="1:8" ht="12" x14ac:dyDescent="0.25">
      <c r="A81" s="18" t="s">
        <v>51</v>
      </c>
      <c r="B81" s="22" t="s">
        <v>52</v>
      </c>
      <c r="C81" s="70">
        <v>27255183.219999999</v>
      </c>
      <c r="D81" s="70">
        <v>20149442.579999998</v>
      </c>
      <c r="E81" s="70">
        <v>16977177.649999999</v>
      </c>
      <c r="F81" s="27">
        <f t="shared" si="6"/>
        <v>73.928846551338651</v>
      </c>
      <c r="G81" s="28">
        <f t="shared" si="7"/>
        <v>118.68546701577338</v>
      </c>
      <c r="H81" s="17"/>
    </row>
    <row r="82" spans="1:8" s="38" customFormat="1" ht="12" x14ac:dyDescent="0.25">
      <c r="A82" s="36" t="s">
        <v>53</v>
      </c>
      <c r="B82" s="92" t="s">
        <v>54</v>
      </c>
      <c r="C82" s="76">
        <f>C83+C84</f>
        <v>23121844.300000001</v>
      </c>
      <c r="D82" s="77">
        <f>D83+D84</f>
        <v>19712124.039999999</v>
      </c>
      <c r="E82" s="77">
        <f>E83+E84</f>
        <v>14988330.870000001</v>
      </c>
      <c r="F82" s="33">
        <f t="shared" si="6"/>
        <v>85.253251359364953</v>
      </c>
      <c r="G82" s="34">
        <f t="shared" si="7"/>
        <v>131.51647245428069</v>
      </c>
    </row>
    <row r="83" spans="1:8" ht="12" x14ac:dyDescent="0.25">
      <c r="A83" s="18" t="s">
        <v>82</v>
      </c>
      <c r="B83" s="22" t="s">
        <v>122</v>
      </c>
      <c r="C83" s="70">
        <v>21695185.43</v>
      </c>
      <c r="D83" s="70">
        <v>18685974.52</v>
      </c>
      <c r="E83" s="70">
        <v>14048023.220000001</v>
      </c>
      <c r="F83" s="27">
        <f t="shared" si="6"/>
        <v>86.129591195662798</v>
      </c>
      <c r="G83" s="28">
        <f t="shared" si="7"/>
        <v>133.01497461505477</v>
      </c>
    </row>
    <row r="84" spans="1:8" ht="12" x14ac:dyDescent="0.25">
      <c r="A84" s="18" t="s">
        <v>55</v>
      </c>
      <c r="B84" s="22" t="s">
        <v>56</v>
      </c>
      <c r="C84" s="70">
        <v>1426658.87</v>
      </c>
      <c r="D84" s="70">
        <v>1026149.52</v>
      </c>
      <c r="E84" s="70">
        <v>940307.65</v>
      </c>
      <c r="F84" s="27">
        <f t="shared" si="6"/>
        <v>71.926761300688497</v>
      </c>
      <c r="G84" s="28">
        <f t="shared" si="7"/>
        <v>109.1291259833949</v>
      </c>
    </row>
    <row r="85" spans="1:8" s="41" customFormat="1" ht="12" x14ac:dyDescent="0.25">
      <c r="A85" s="39" t="s">
        <v>57</v>
      </c>
      <c r="B85" s="75" t="s">
        <v>58</v>
      </c>
      <c r="C85" s="94">
        <f>C86+C89+C90+C88</f>
        <v>12756635.41</v>
      </c>
      <c r="D85" s="94">
        <f>D86+D89+D90+D88</f>
        <v>9828958.4600000009</v>
      </c>
      <c r="E85" s="95">
        <f>E86+E89+E90</f>
        <v>8283524.54</v>
      </c>
      <c r="F85" s="33">
        <f t="shared" si="6"/>
        <v>77.049771699950156</v>
      </c>
      <c r="G85" s="34">
        <f t="shared" si="7"/>
        <v>118.65671928099341</v>
      </c>
    </row>
    <row r="86" spans="1:8" ht="12" x14ac:dyDescent="0.25">
      <c r="A86" s="18" t="s">
        <v>59</v>
      </c>
      <c r="B86" s="22" t="s">
        <v>60</v>
      </c>
      <c r="C86" s="97">
        <v>2100000</v>
      </c>
      <c r="D86" s="97">
        <v>1890859.32</v>
      </c>
      <c r="E86" s="70">
        <v>1414780.11</v>
      </c>
      <c r="F86" s="27">
        <f t="shared" si="6"/>
        <v>90.04092</v>
      </c>
      <c r="G86" s="28">
        <f t="shared" si="7"/>
        <v>133.65040310045072</v>
      </c>
    </row>
    <row r="87" spans="1:8" ht="12" hidden="1" x14ac:dyDescent="0.25">
      <c r="A87" s="18" t="s">
        <v>152</v>
      </c>
      <c r="B87" s="22" t="s">
        <v>144</v>
      </c>
      <c r="C87" s="70">
        <v>6332500</v>
      </c>
      <c r="D87" s="70">
        <v>4267054.0599999996</v>
      </c>
      <c r="E87" s="70">
        <v>4267054.0599999996</v>
      </c>
      <c r="F87" s="27">
        <f t="shared" si="6"/>
        <v>67.383404026845625</v>
      </c>
      <c r="G87" s="28">
        <f t="shared" si="7"/>
        <v>100</v>
      </c>
      <c r="H87" s="17"/>
    </row>
    <row r="88" spans="1:8" ht="24" x14ac:dyDescent="0.25">
      <c r="A88" s="18" t="s">
        <v>199</v>
      </c>
      <c r="B88" s="22" t="s">
        <v>144</v>
      </c>
      <c r="C88" s="97">
        <v>170000</v>
      </c>
      <c r="D88" s="97">
        <v>170000</v>
      </c>
      <c r="E88" s="70"/>
      <c r="F88" s="27"/>
      <c r="G88" s="28"/>
      <c r="H88" s="17"/>
    </row>
    <row r="89" spans="1:8" ht="12" x14ac:dyDescent="0.25">
      <c r="A89" s="18" t="s">
        <v>61</v>
      </c>
      <c r="B89" s="22" t="s">
        <v>62</v>
      </c>
      <c r="C89" s="70">
        <v>5973220</v>
      </c>
      <c r="D89" s="70">
        <v>4882060.7699999996</v>
      </c>
      <c r="E89" s="70">
        <v>4267054.0599999996</v>
      </c>
      <c r="F89" s="27">
        <f t="shared" si="6"/>
        <v>81.732478797030737</v>
      </c>
      <c r="G89" s="28">
        <f t="shared" si="7"/>
        <v>114.41291114085392</v>
      </c>
      <c r="H89" s="17"/>
    </row>
    <row r="90" spans="1:8" ht="12" x14ac:dyDescent="0.25">
      <c r="A90" s="18" t="s">
        <v>153</v>
      </c>
      <c r="B90" s="22" t="s">
        <v>123</v>
      </c>
      <c r="C90" s="70">
        <v>4513415.41</v>
      </c>
      <c r="D90" s="70">
        <v>2886038.37</v>
      </c>
      <c r="E90" s="70">
        <v>2601690.37</v>
      </c>
      <c r="F90" s="27">
        <f t="shared" si="6"/>
        <v>63.943557324806491</v>
      </c>
      <c r="G90" s="28">
        <f t="shared" si="7"/>
        <v>110.92935590179395</v>
      </c>
    </row>
    <row r="91" spans="1:8" s="41" customFormat="1" ht="12" x14ac:dyDescent="0.25">
      <c r="A91" s="39" t="s">
        <v>83</v>
      </c>
      <c r="B91" s="75" t="s">
        <v>124</v>
      </c>
      <c r="C91" s="94">
        <f>C93+C95+C94</f>
        <v>38786054.810000002</v>
      </c>
      <c r="D91" s="95">
        <f>D93+D95+D94</f>
        <v>25298401.810000002</v>
      </c>
      <c r="E91" s="95">
        <f>E93+E95+E94</f>
        <v>22315502.640000001</v>
      </c>
      <c r="F91" s="33">
        <f t="shared" si="6"/>
        <v>65.225509358784933</v>
      </c>
      <c r="G91" s="34">
        <f t="shared" si="7"/>
        <v>113.36693695912199</v>
      </c>
    </row>
    <row r="92" spans="1:8" ht="12" hidden="1" x14ac:dyDescent="0.25">
      <c r="A92" s="15" t="s">
        <v>131</v>
      </c>
      <c r="B92" s="22" t="s">
        <v>130</v>
      </c>
      <c r="C92" s="30"/>
      <c r="D92" s="54"/>
      <c r="E92" s="54"/>
      <c r="F92" s="27" t="e">
        <f t="shared" si="6"/>
        <v>#DIV/0!</v>
      </c>
      <c r="G92" s="28" t="e">
        <f t="shared" si="7"/>
        <v>#DIV/0!</v>
      </c>
    </row>
    <row r="93" spans="1:8" ht="12" x14ac:dyDescent="0.25">
      <c r="A93" s="18" t="s">
        <v>133</v>
      </c>
      <c r="B93" s="22" t="s">
        <v>125</v>
      </c>
      <c r="C93" s="70">
        <v>22909815.539999999</v>
      </c>
      <c r="D93" s="70">
        <v>13390990.5</v>
      </c>
      <c r="E93" s="70">
        <v>12815635.15</v>
      </c>
      <c r="F93" s="27">
        <f t="shared" si="6"/>
        <v>58.450887466202616</v>
      </c>
      <c r="G93" s="28">
        <f t="shared" si="7"/>
        <v>104.48947978984873</v>
      </c>
    </row>
    <row r="94" spans="1:8" ht="12" x14ac:dyDescent="0.25">
      <c r="A94" s="18" t="s">
        <v>188</v>
      </c>
      <c r="B94" s="22" t="s">
        <v>187</v>
      </c>
      <c r="C94" s="70">
        <v>14238669.68</v>
      </c>
      <c r="D94" s="70">
        <v>10831285.82</v>
      </c>
      <c r="E94" s="70">
        <v>8562783.1400000006</v>
      </c>
      <c r="F94" s="27"/>
      <c r="G94" s="28"/>
    </row>
    <row r="95" spans="1:8" ht="12" x14ac:dyDescent="0.25">
      <c r="A95" s="18" t="s">
        <v>134</v>
      </c>
      <c r="B95" s="22" t="s">
        <v>126</v>
      </c>
      <c r="C95" s="70">
        <v>1637569.59</v>
      </c>
      <c r="D95" s="70">
        <v>1076125.49</v>
      </c>
      <c r="E95" s="70">
        <v>937084.35</v>
      </c>
      <c r="F95" s="27">
        <f t="shared" si="6"/>
        <v>65.714794447300392</v>
      </c>
      <c r="G95" s="28">
        <f t="shared" si="7"/>
        <v>114.83763334645383</v>
      </c>
    </row>
    <row r="96" spans="1:8" s="38" customFormat="1" ht="12" x14ac:dyDescent="0.25">
      <c r="A96" s="36" t="s">
        <v>63</v>
      </c>
      <c r="B96" s="92" t="s">
        <v>64</v>
      </c>
      <c r="C96" s="76">
        <f>C97</f>
        <v>6736763.8799999999</v>
      </c>
      <c r="D96" s="77">
        <f>D97</f>
        <v>4471644.62</v>
      </c>
      <c r="E96" s="77">
        <f>E97</f>
        <v>3844070.09</v>
      </c>
      <c r="F96" s="33">
        <f t="shared" si="6"/>
        <v>66.376745565854691</v>
      </c>
      <c r="G96" s="34">
        <f t="shared" si="7"/>
        <v>116.32578270704737</v>
      </c>
    </row>
    <row r="97" spans="1:8" ht="12" x14ac:dyDescent="0.25">
      <c r="A97" s="18" t="s">
        <v>135</v>
      </c>
      <c r="B97" s="22" t="s">
        <v>127</v>
      </c>
      <c r="C97" s="70">
        <v>6736763.8799999999</v>
      </c>
      <c r="D97" s="70">
        <v>4471644.62</v>
      </c>
      <c r="E97" s="70">
        <v>3844070.09</v>
      </c>
      <c r="F97" s="27">
        <f t="shared" si="6"/>
        <v>66.376745565854691</v>
      </c>
      <c r="G97" s="28">
        <f t="shared" si="7"/>
        <v>116.32578270704737</v>
      </c>
    </row>
    <row r="98" spans="1:8" s="41" customFormat="1" ht="34.799999999999997" x14ac:dyDescent="0.25">
      <c r="A98" s="39" t="s">
        <v>65</v>
      </c>
      <c r="B98" s="75" t="s">
        <v>66</v>
      </c>
      <c r="C98" s="94">
        <f>C99+C100</f>
        <v>68057647.099999994</v>
      </c>
      <c r="D98" s="95">
        <f>D99+D100</f>
        <v>43878800</v>
      </c>
      <c r="E98" s="95">
        <f>E99+E100</f>
        <v>27537000</v>
      </c>
      <c r="F98" s="33">
        <f t="shared" si="6"/>
        <v>64.472989986749056</v>
      </c>
      <c r="G98" s="34">
        <f t="shared" si="7"/>
        <v>159.34488143225479</v>
      </c>
    </row>
    <row r="99" spans="1:8" ht="24" x14ac:dyDescent="0.25">
      <c r="A99" s="18" t="s">
        <v>136</v>
      </c>
      <c r="B99" s="22" t="s">
        <v>128</v>
      </c>
      <c r="C99" s="97">
        <v>68057647.099999994</v>
      </c>
      <c r="D99" s="97">
        <v>43878800</v>
      </c>
      <c r="E99" s="70">
        <v>26086000</v>
      </c>
      <c r="F99" s="27">
        <f t="shared" si="6"/>
        <v>64.472989986749056</v>
      </c>
      <c r="G99" s="28">
        <f t="shared" si="7"/>
        <v>168.20823430192439</v>
      </c>
      <c r="H99" s="4">
        <f>D58-D9</f>
        <v>22846784.420000196</v>
      </c>
    </row>
    <row r="100" spans="1:8" ht="12" x14ac:dyDescent="0.25">
      <c r="A100" s="56" t="s">
        <v>192</v>
      </c>
      <c r="B100" s="22" t="s">
        <v>191</v>
      </c>
      <c r="C100" s="70"/>
      <c r="D100" s="70"/>
      <c r="E100" s="70">
        <v>1451000</v>
      </c>
      <c r="F100" s="57"/>
      <c r="G100" s="57"/>
    </row>
    <row r="102" spans="1:8" x14ac:dyDescent="0.2">
      <c r="A102" s="1" t="s">
        <v>139</v>
      </c>
      <c r="C102" s="11"/>
    </row>
    <row r="103" spans="1:8" x14ac:dyDescent="0.2">
      <c r="A103" s="12" t="s">
        <v>170</v>
      </c>
      <c r="C103" s="1" t="s">
        <v>140</v>
      </c>
    </row>
    <row r="105" spans="1:8" x14ac:dyDescent="0.2">
      <c r="A105" s="1" t="s">
        <v>141</v>
      </c>
      <c r="C105" s="1" t="s">
        <v>142</v>
      </c>
    </row>
  </sheetData>
  <mergeCells count="5">
    <mergeCell ref="D1:G1"/>
    <mergeCell ref="D2:G2"/>
    <mergeCell ref="E3:G3"/>
    <mergeCell ref="E4:G4"/>
    <mergeCell ref="A6:G6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428 - (115н) Отчет  об исполне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2023-04-28T10:00:18Z</cp:lastPrinted>
  <dcterms:created xsi:type="dcterms:W3CDTF">2014-04-21T06:21:07Z</dcterms:created>
  <dcterms:modified xsi:type="dcterms:W3CDTF">2025-12-18T09:36:03Z</dcterms:modified>
</cp:coreProperties>
</file>